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1216015" sheetId="1" r:id="rId1"/>
  </sheets>
  <definedNames>
    <definedName name="_xlnm.Print_Area" localSheetId="0">КПК1216015!$A$1:$BQ$107</definedName>
  </definedNames>
  <calcPr calcId="144525"/>
</workbook>
</file>

<file path=xl/calcChain.xml><?xml version="1.0" encoding="utf-8"?>
<calcChain xmlns="http://schemas.openxmlformats.org/spreadsheetml/2006/main">
  <c r="C88" i="1" l="1"/>
  <c r="C86" i="1"/>
  <c r="AP43" i="1" l="1"/>
  <c r="AX74" i="1"/>
  <c r="AN74" i="1"/>
  <c r="BM72" i="1"/>
  <c r="BM70" i="1"/>
  <c r="AI74" i="1"/>
  <c r="AX70" i="1"/>
  <c r="AI60" i="1"/>
  <c r="AN70" i="1" s="1"/>
  <c r="AI70" i="1"/>
  <c r="AI72" i="1"/>
  <c r="AX72" i="1"/>
  <c r="Y74" i="1" l="1"/>
  <c r="S60" i="1"/>
  <c r="Y70" i="1" s="1"/>
  <c r="S58" i="1"/>
  <c r="AA44" i="1"/>
  <c r="AP44" i="1" l="1"/>
  <c r="BH76" i="1" l="1"/>
  <c r="BC76" i="1"/>
  <c r="BH74" i="1"/>
  <c r="BC74" i="1"/>
  <c r="BM74" i="1" s="1"/>
  <c r="BH72" i="1"/>
  <c r="BC72" i="1"/>
  <c r="BH70" i="1"/>
  <c r="BC70" i="1"/>
  <c r="BD60" i="1"/>
  <c r="AY60" i="1"/>
  <c r="BI60" i="1" s="1"/>
  <c r="AS60" i="1"/>
  <c r="AC60" i="1"/>
  <c r="BD59" i="1"/>
  <c r="AY59" i="1"/>
  <c r="BI59" i="1" s="1"/>
  <c r="AS59" i="1"/>
  <c r="AC59" i="1"/>
  <c r="BD58" i="1"/>
  <c r="AY58" i="1"/>
  <c r="AS58" i="1"/>
  <c r="AC58" i="1"/>
  <c r="BI44" i="1"/>
  <c r="BD44" i="1"/>
  <c r="AZ44" i="1"/>
  <c r="AK44" i="1"/>
  <c r="BI43" i="1"/>
  <c r="BD43" i="1"/>
  <c r="AZ43" i="1"/>
  <c r="AK43" i="1"/>
  <c r="BI58" i="1" l="1"/>
  <c r="BN43" i="1"/>
  <c r="BN44" i="1"/>
</calcChain>
</file>

<file path=xl/sharedStrings.xml><?xml version="1.0" encoding="utf-8"?>
<sst xmlns="http://schemas.openxmlformats.org/spreadsheetml/2006/main" count="207" uniqueCount="121">
  <si>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</si>
  <si>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</si>
  <si>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</si>
  <si>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</si>
  <si>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</si>
  <si>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</si>
  <si>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</si>
  <si>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</si>
  <si>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</si>
  <si>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</si>
  <si>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</si>
  <si>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</si>
  <si>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</si>
  <si>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</si>
  <si>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</si>
  <si>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</si>
  <si>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</si>
  <si>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</si>
  <si>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</si>
  <si>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</si>
  <si>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</si>
  <si>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</si>
  <si>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</si>
  <si>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</si>
  <si>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</si>
  <si>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</si>
  <si>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</si>
  <si>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</si>
  <si>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</si>
  <si>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</si>
  <si>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</si>
  <si>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</si>
  <si>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</si>
  <si>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</si>
  <si>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</si>
  <si>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</si>
  <si>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</si>
  <si>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</si>
  <si>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</si>
  <si>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</si>
  <si>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</si>
  <si>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</si>
  <si>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</si>
  <si>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</si>
  <si>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</si>
  <si>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</si>
  <si>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</si>
  <si>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</si>
  <si>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</si>
  <si>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</si>
  <si>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</si>
  <si>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</si>
  <si>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</si>
  <si>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</si>
  <si>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</si>
  <si>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</si>
  <si>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</si>
  <si>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</si>
  <si>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</si>
  <si>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</si>
  <si>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</si>
  <si>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</si>
  <si>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</si>
  <si>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</si>
  <si>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</si>
  <si>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</si>
  <si>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</si>
  <si>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</si>
  <si>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</si>
  <si>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</si>
  <si>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</si>
  <si>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</si>
  <si>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</si>
  <si>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</si>
  <si>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</si>
  <si>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</si>
  <si>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</si>
  <si>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</si>
  <si>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</si>
  <si>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</si>
  <si>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надійної та безперебійної експлуатації ліфтів</t>
  </si>
  <si>
    <t xml:space="preserve"> Поточний ремонт ліфтів в житлових будинках</t>
  </si>
  <si>
    <t>УСЬОГО</t>
  </si>
  <si>
    <t>Програма "Сприяння діяльності об`єднань співвласників багатоквартирних будинків, житлово-будівельних кооперативів м.Новомосковська на 2024-2028 роки"</t>
  </si>
  <si>
    <t>Програма реформування і розвитку житлово-комунального господарства м. Новомосковська на 2021 - 2025 роки</t>
  </si>
  <si>
    <t>Усього</t>
  </si>
  <si>
    <t>затрат</t>
  </si>
  <si>
    <t/>
  </si>
  <si>
    <t>Витрати на проведення поточних ремонтів</t>
  </si>
  <si>
    <t>грн.</t>
  </si>
  <si>
    <t>кошторис</t>
  </si>
  <si>
    <t>продукту</t>
  </si>
  <si>
    <t>Кількість ліфтів, в яких планується проведення поточного ремонту</t>
  </si>
  <si>
    <t>од.</t>
  </si>
  <si>
    <t>листи ,звернення</t>
  </si>
  <si>
    <t>ефективності</t>
  </si>
  <si>
    <t>Середня вартість проведення поточного ремонту одного ліфта</t>
  </si>
  <si>
    <t>Розрахунок</t>
  </si>
  <si>
    <t>якості</t>
  </si>
  <si>
    <t>Питома вага ліфтів,  в яких планується проведення поточного ремонту до загальної кількості, в яких необхідно провести поточний ремонт</t>
  </si>
  <si>
    <t>відс.</t>
  </si>
  <si>
    <t>1200000</t>
  </si>
  <si>
    <t>Управління житлово-комунального господарства та капітального будівництва Новомосковської міської ради</t>
  </si>
  <si>
    <t>Начальник</t>
  </si>
  <si>
    <t>Головний бухгалтер</t>
  </si>
  <si>
    <t>Євген СЕМЕНЮК</t>
  </si>
  <si>
    <t>Ірина ГЕРАЩЕНКО</t>
  </si>
  <si>
    <t>37734076</t>
  </si>
  <si>
    <t>0458200000</t>
  </si>
  <si>
    <t xml:space="preserve">  гривень</t>
  </si>
  <si>
    <t>1216015</t>
  </si>
  <si>
    <t>1210000</t>
  </si>
  <si>
    <t>6015</t>
  </si>
  <si>
    <t>0620</t>
  </si>
  <si>
    <t>місцевого бюджету на 2025  рік</t>
  </si>
  <si>
    <t xml:space="preserve"> Поточний ремонт ліфтів в житлових будинках( будинках ОСББ)</t>
  </si>
  <si>
    <t>Збільшення кількості виконання робіт на 3 од. стало можливим у зв'язку з утворенням економії бюджетних коштів, що дало змогу спрямувати зекономлені кошти на виконання додаткових обсягів робіт без перевищення загального обсягу бюджетних асигнувань</t>
  </si>
  <si>
    <t>Середня вартість ремонту менша ніж запланована, оскільки фактичні обсяги та склад робіт з ремонту ліфтів виявився меншим за планові, що дало змогу виконати ремонт більшої кількості ліфтів у межаї затверджених планових призначень</t>
  </si>
  <si>
    <t>Відремонтовано 23 ліфти виконання плану склало майже 100 %_x000D_
Кредиторська заборгованість на 01  січня 2026 року відсутня._x000D_
Дебіторська заборгованість на 01 січня  2026 року відсутня.</t>
  </si>
  <si>
    <t>Відремонтовано 23 ліфти виконання плану склало майже 100 %_x000D_
Кредиторська заборгованість на 01  січня 2026 рок відсутня._x000D_
Дебіторська заборгованість на 01 січня  2026 року відсутня.</t>
  </si>
  <si>
    <t>Економія коштів  у сумі 18 663,59 грн. виникла у зв'язку з уточненням фактичних обсягів робіт з ремонту відповідно до технічного стані ліфтів, що зумовило зменшення вартості виконання робіт порівняно з плановою.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</si>
</sst>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4" fontId="7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4" fontId="0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107"/>
  <sheetViews>
    <sheetView tabSelected="1" topLeftCell="A86" zoomScaleNormal="100" workbookViewId="0">
      <selection activeCell="C89" sqref="C89:I89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6.7109375" style="1" customWidth="1"/>
    <col min="70" max="70" width="4" style="1" customWidth="1"/>
    <col min="71" max="71" width="3.5703125" style="1" customWidth="1"/>
    <col min="72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28" t="s">
        <v>59</v>
      </c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</row>
    <row r="3" spans="1:64" ht="9" customHeight="1" x14ac:dyDescent="0.2"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</row>
    <row r="4" spans="1:64" ht="15.75" customHeight="1" x14ac:dyDescent="0.2"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</row>
    <row r="7" spans="1:64" ht="9.75" hidden="1" customHeight="1" x14ac:dyDescent="0.2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9"/>
      <c r="AG7" s="129"/>
      <c r="AH7" s="129"/>
      <c r="AI7" s="129"/>
      <c r="AJ7" s="129"/>
      <c r="AK7" s="129"/>
      <c r="AL7" s="129"/>
      <c r="AM7" s="129"/>
      <c r="AN7" s="129"/>
      <c r="AO7" s="129"/>
      <c r="AP7" s="129"/>
      <c r="AQ7" s="129"/>
      <c r="AR7" s="129"/>
      <c r="AS7" s="129"/>
      <c r="AT7" s="129"/>
      <c r="AU7" s="129"/>
      <c r="AV7" s="129"/>
      <c r="AW7" s="129"/>
      <c r="AX7" s="129"/>
      <c r="AY7" s="129"/>
      <c r="AZ7" s="129"/>
      <c r="BA7" s="129"/>
      <c r="BB7" s="129"/>
      <c r="BC7" s="129"/>
      <c r="BD7" s="129"/>
      <c r="BE7" s="129"/>
      <c r="BF7" s="129"/>
      <c r="BG7" s="129"/>
      <c r="BH7" s="129"/>
      <c r="BI7" s="129"/>
      <c r="BJ7" s="129"/>
      <c r="BK7" s="129"/>
      <c r="BL7" s="129"/>
    </row>
    <row r="8" spans="1:64" ht="9.75" hidden="1" customHeight="1" x14ac:dyDescent="0.2">
      <c r="A8" s="129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/>
      <c r="AM8" s="129"/>
      <c r="AN8" s="129"/>
      <c r="AO8" s="129"/>
      <c r="AP8" s="129"/>
      <c r="AQ8" s="129"/>
      <c r="AR8" s="129"/>
      <c r="AS8" s="129"/>
      <c r="AT8" s="129"/>
      <c r="AU8" s="129"/>
      <c r="AV8" s="129"/>
      <c r="AW8" s="129"/>
      <c r="AX8" s="129"/>
      <c r="AY8" s="129"/>
      <c r="AZ8" s="129"/>
      <c r="BA8" s="129"/>
      <c r="BB8" s="129"/>
      <c r="BC8" s="129"/>
      <c r="BD8" s="129"/>
      <c r="BE8" s="129"/>
      <c r="BF8" s="129"/>
      <c r="BG8" s="129"/>
      <c r="BH8" s="129"/>
      <c r="BI8" s="129"/>
      <c r="BJ8" s="129"/>
      <c r="BK8" s="129"/>
      <c r="BL8" s="129"/>
    </row>
    <row r="9" spans="1:64" ht="8.25" hidden="1" customHeight="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</row>
    <row r="10" spans="1:64" ht="15.75" x14ac:dyDescent="0.2">
      <c r="A10" s="141" t="s">
        <v>18</v>
      </c>
      <c r="B10" s="141"/>
      <c r="C10" s="141"/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41"/>
      <c r="AR10" s="141"/>
      <c r="AS10" s="141"/>
      <c r="AT10" s="141"/>
      <c r="AU10" s="141"/>
      <c r="AV10" s="141"/>
      <c r="AW10" s="141"/>
      <c r="AX10" s="141"/>
      <c r="AY10" s="141"/>
      <c r="AZ10" s="141"/>
      <c r="BA10" s="141"/>
      <c r="BB10" s="141"/>
      <c r="BC10" s="141"/>
      <c r="BD10" s="141"/>
      <c r="BE10" s="141"/>
      <c r="BF10" s="141"/>
      <c r="BG10" s="141"/>
      <c r="BH10" s="141"/>
      <c r="BI10" s="141"/>
      <c r="BJ10" s="141"/>
      <c r="BK10" s="141"/>
      <c r="BL10" s="141"/>
    </row>
    <row r="11" spans="1:64" ht="15.75" customHeight="1" x14ac:dyDescent="0.2">
      <c r="A11" s="141" t="s">
        <v>35</v>
      </c>
      <c r="B11" s="141"/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</row>
    <row r="12" spans="1:64" ht="15.75" customHeight="1" x14ac:dyDescent="0.2">
      <c r="A12" s="141" t="s">
        <v>114</v>
      </c>
      <c r="B12" s="141"/>
      <c r="C12" s="141"/>
      <c r="D12" s="141"/>
      <c r="E12" s="141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8.5" customHeight="1" x14ac:dyDescent="0.2">
      <c r="A14" s="18" t="s">
        <v>7</v>
      </c>
      <c r="B14" s="132" t="s">
        <v>101</v>
      </c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9"/>
      <c r="N14" s="130" t="s">
        <v>102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20"/>
      <c r="AU14" s="132" t="s">
        <v>107</v>
      </c>
      <c r="AV14" s="133"/>
      <c r="AW14" s="133"/>
      <c r="AX14" s="133"/>
      <c r="AY14" s="133"/>
      <c r="AZ14" s="133"/>
      <c r="BA14" s="133"/>
      <c r="BB14" s="13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34" t="s">
        <v>51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21"/>
      <c r="N15" s="135" t="s">
        <v>52</v>
      </c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21"/>
      <c r="AU15" s="134" t="s">
        <v>53</v>
      </c>
      <c r="AV15" s="134"/>
      <c r="AW15" s="134"/>
      <c r="AX15" s="134"/>
      <c r="AY15" s="134"/>
      <c r="AZ15" s="134"/>
      <c r="BA15" s="134"/>
      <c r="BB15" s="134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33</v>
      </c>
      <c r="B17" s="132" t="s">
        <v>111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9"/>
      <c r="N17" s="130" t="s">
        <v>102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20"/>
      <c r="AU17" s="132" t="s">
        <v>107</v>
      </c>
      <c r="AV17" s="133"/>
      <c r="AW17" s="133"/>
      <c r="AX17" s="133"/>
      <c r="AY17" s="133"/>
      <c r="AZ17" s="133"/>
      <c r="BA17" s="133"/>
      <c r="BB17" s="13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34" t="s">
        <v>51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21"/>
      <c r="N18" s="135" t="s">
        <v>54</v>
      </c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  <c r="AK18" s="135"/>
      <c r="AL18" s="135"/>
      <c r="AM18" s="135"/>
      <c r="AN18" s="135"/>
      <c r="AO18" s="135"/>
      <c r="AP18" s="135"/>
      <c r="AQ18" s="135"/>
      <c r="AR18" s="135"/>
      <c r="AS18" s="135"/>
      <c r="AT18" s="21"/>
      <c r="AU18" s="134" t="s">
        <v>53</v>
      </c>
      <c r="AV18" s="134"/>
      <c r="AW18" s="134"/>
      <c r="AX18" s="134"/>
      <c r="AY18" s="134"/>
      <c r="AZ18" s="134"/>
      <c r="BA18" s="134"/>
      <c r="BB18" s="134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132" t="s">
        <v>110</v>
      </c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/>
      <c r="N20" s="132" t="s">
        <v>112</v>
      </c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24"/>
      <c r="AA20" s="132" t="s">
        <v>113</v>
      </c>
      <c r="AB20" s="133"/>
      <c r="AC20" s="133"/>
      <c r="AD20" s="133"/>
      <c r="AE20" s="133"/>
      <c r="AF20" s="133"/>
      <c r="AG20" s="133"/>
      <c r="AH20" s="133"/>
      <c r="AI20" s="133"/>
      <c r="AJ20" s="24"/>
      <c r="AK20" s="136" t="s">
        <v>80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24"/>
      <c r="BE20" s="132" t="s">
        <v>108</v>
      </c>
      <c r="BF20" s="133"/>
      <c r="BG20" s="133"/>
      <c r="BH20" s="133"/>
      <c r="BI20" s="133"/>
      <c r="BJ20" s="133"/>
      <c r="BK20" s="133"/>
      <c r="BL20" s="133"/>
    </row>
    <row r="21" spans="1:79" ht="23.25" customHeight="1" x14ac:dyDescent="0.2">
      <c r="A21"/>
      <c r="B21" s="134" t="s">
        <v>51</v>
      </c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/>
      <c r="N21" s="134" t="s">
        <v>55</v>
      </c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27"/>
      <c r="AA21" s="137" t="s">
        <v>56</v>
      </c>
      <c r="AB21" s="137"/>
      <c r="AC21" s="137"/>
      <c r="AD21" s="137"/>
      <c r="AE21" s="137"/>
      <c r="AF21" s="137"/>
      <c r="AG21" s="137"/>
      <c r="AH21" s="137"/>
      <c r="AI21" s="137"/>
      <c r="AJ21" s="27"/>
      <c r="AK21" s="143" t="s">
        <v>57</v>
      </c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27"/>
      <c r="BE21" s="134" t="s">
        <v>58</v>
      </c>
      <c r="BF21" s="134"/>
      <c r="BG21" s="134"/>
      <c r="BH21" s="134"/>
      <c r="BI21" s="134"/>
      <c r="BJ21" s="134"/>
      <c r="BK21" s="134"/>
      <c r="BL21" s="134"/>
    </row>
    <row r="22" spans="1:79" ht="6.75" customHeight="1" x14ac:dyDescent="0.2"/>
    <row r="23" spans="1:79" ht="15.75" customHeight="1" x14ac:dyDescent="0.2">
      <c r="A23" s="86" t="s">
        <v>79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</row>
    <row r="24" spans="1:79" ht="27.75" customHeight="1" x14ac:dyDescent="0.2">
      <c r="A24" s="92" t="s">
        <v>3</v>
      </c>
      <c r="B24" s="92"/>
      <c r="C24" s="92"/>
      <c r="D24" s="92"/>
      <c r="E24" s="92"/>
      <c r="F24" s="92"/>
      <c r="G24" s="93" t="s">
        <v>38</v>
      </c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5"/>
    </row>
    <row r="25" spans="1:79" ht="10.5" hidden="1" customHeight="1" x14ac:dyDescent="0.2">
      <c r="A25" s="55" t="s">
        <v>36</v>
      </c>
      <c r="B25" s="55"/>
      <c r="C25" s="55"/>
      <c r="D25" s="55"/>
      <c r="E25" s="55"/>
      <c r="F25" s="55"/>
      <c r="G25" s="96" t="s">
        <v>14</v>
      </c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  <c r="AB25" s="97"/>
      <c r="AC25" s="97"/>
      <c r="AD25" s="97"/>
      <c r="AE25" s="97"/>
      <c r="AF25" s="97"/>
      <c r="AG25" s="97"/>
      <c r="AH25" s="97"/>
      <c r="AI25" s="97"/>
      <c r="AJ25" s="97"/>
      <c r="AK25" s="97"/>
      <c r="AL25" s="97"/>
      <c r="AM25" s="97"/>
      <c r="AN25" s="97"/>
      <c r="AO25" s="97"/>
      <c r="AP25" s="97"/>
      <c r="AQ25" s="97"/>
      <c r="AR25" s="97"/>
      <c r="AS25" s="97"/>
      <c r="AT25" s="97"/>
      <c r="AU25" s="97"/>
      <c r="AV25" s="97"/>
      <c r="AW25" s="97"/>
      <c r="AX25" s="97"/>
      <c r="AY25" s="97"/>
      <c r="AZ25" s="97"/>
      <c r="BA25" s="97"/>
      <c r="BB25" s="97"/>
      <c r="BC25" s="97"/>
      <c r="BD25" s="97"/>
      <c r="BE25" s="97"/>
      <c r="BF25" s="97"/>
      <c r="BG25" s="97"/>
      <c r="BH25" s="97"/>
      <c r="BI25" s="97"/>
      <c r="BJ25" s="97"/>
      <c r="BK25" s="97"/>
      <c r="BL25" s="98"/>
      <c r="CA25" s="1" t="s">
        <v>49</v>
      </c>
    </row>
    <row r="26" spans="1:79" ht="15.75" customHeight="1" x14ac:dyDescent="0.2">
      <c r="A26" s="55">
        <v>1</v>
      </c>
      <c r="B26" s="55"/>
      <c r="C26" s="55"/>
      <c r="D26" s="55"/>
      <c r="E26" s="55"/>
      <c r="F26" s="55"/>
      <c r="G26" s="138" t="s">
        <v>80</v>
      </c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39"/>
      <c r="BJ26" s="139"/>
      <c r="BK26" s="139"/>
      <c r="BL26" s="140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86" t="s">
        <v>40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15.95" customHeight="1" x14ac:dyDescent="0.2">
      <c r="A29" s="142" t="s">
        <v>80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86" t="s">
        <v>41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</row>
    <row r="32" spans="1:79" ht="27.75" customHeight="1" x14ac:dyDescent="0.2">
      <c r="A32" s="92" t="s">
        <v>3</v>
      </c>
      <c r="B32" s="92"/>
      <c r="C32" s="92"/>
      <c r="D32" s="92"/>
      <c r="E32" s="92"/>
      <c r="F32" s="92"/>
      <c r="G32" s="93" t="s">
        <v>39</v>
      </c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5"/>
    </row>
    <row r="33" spans="1:79" ht="10.5" hidden="1" customHeight="1" x14ac:dyDescent="0.2">
      <c r="A33" s="55" t="s">
        <v>13</v>
      </c>
      <c r="B33" s="55"/>
      <c r="C33" s="55"/>
      <c r="D33" s="55"/>
      <c r="E33" s="55"/>
      <c r="F33" s="55"/>
      <c r="G33" s="96" t="s">
        <v>14</v>
      </c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8"/>
      <c r="CA33" s="1" t="s">
        <v>50</v>
      </c>
    </row>
    <row r="34" spans="1:79" ht="15" customHeight="1" x14ac:dyDescent="0.2">
      <c r="A34" s="55">
        <v>1</v>
      </c>
      <c r="B34" s="55"/>
      <c r="C34" s="55"/>
      <c r="D34" s="55"/>
      <c r="E34" s="55"/>
      <c r="F34" s="55"/>
      <c r="G34" s="138" t="s">
        <v>81</v>
      </c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39"/>
      <c r="AI34" s="139"/>
      <c r="AJ34" s="139"/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9"/>
      <c r="AY34" s="139"/>
      <c r="AZ34" s="139"/>
      <c r="BA34" s="139"/>
      <c r="BB34" s="139"/>
      <c r="BC34" s="139"/>
      <c r="BD34" s="139"/>
      <c r="BE34" s="139"/>
      <c r="BF34" s="139"/>
      <c r="BG34" s="139"/>
      <c r="BH34" s="139"/>
      <c r="BI34" s="139"/>
      <c r="BJ34" s="139"/>
      <c r="BK34" s="139"/>
      <c r="BL34" s="140"/>
      <c r="CA34" s="1" t="s">
        <v>48</v>
      </c>
    </row>
    <row r="36" spans="1:79" ht="15.75" customHeight="1" x14ac:dyDescent="0.2">
      <c r="A36" s="86" t="s">
        <v>73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</row>
    <row r="37" spans="1:79" ht="15.75" customHeight="1" x14ac:dyDescent="0.2">
      <c r="A37" s="86" t="s">
        <v>74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</row>
    <row r="38" spans="1:79" ht="15" customHeight="1" x14ac:dyDescent="0.2">
      <c r="A38" s="121" t="s">
        <v>109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121"/>
      <c r="AR38" s="121"/>
      <c r="AS38" s="121"/>
      <c r="AT38" s="121"/>
      <c r="AU38" s="121"/>
      <c r="AV38" s="121"/>
      <c r="AW38" s="121"/>
      <c r="AX38" s="121"/>
      <c r="AY38" s="121"/>
      <c r="AZ38" s="121"/>
      <c r="BA38" s="121"/>
      <c r="BB38" s="121"/>
      <c r="BC38" s="121"/>
      <c r="BD38" s="121"/>
      <c r="BE38" s="121"/>
      <c r="BF38" s="121"/>
      <c r="BG38" s="121"/>
      <c r="BH38" s="121"/>
      <c r="BI38" s="121"/>
      <c r="BJ38" s="121"/>
      <c r="BK38" s="121"/>
      <c r="BL38" s="121"/>
      <c r="BM38" s="121"/>
      <c r="BN38" s="121"/>
      <c r="BO38" s="121"/>
      <c r="BP38" s="121"/>
      <c r="BQ38" s="121"/>
    </row>
    <row r="39" spans="1:79" ht="48" customHeight="1" x14ac:dyDescent="0.2">
      <c r="A39" s="76" t="s">
        <v>3</v>
      </c>
      <c r="B39" s="76"/>
      <c r="C39" s="76" t="s">
        <v>66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25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44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26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26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27</v>
      </c>
      <c r="BO40" s="76"/>
      <c r="BP40" s="76"/>
      <c r="BQ40" s="76"/>
    </row>
    <row r="41" spans="1:79" ht="15.95" customHeight="1" x14ac:dyDescent="0.2">
      <c r="A41" s="118">
        <v>1</v>
      </c>
      <c r="B41" s="118"/>
      <c r="C41" s="118">
        <v>2</v>
      </c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8"/>
      <c r="Q41" s="118"/>
      <c r="R41" s="118"/>
      <c r="S41" s="118"/>
      <c r="T41" s="118"/>
      <c r="U41" s="118"/>
      <c r="V41" s="118"/>
      <c r="W41" s="118"/>
      <c r="X41" s="118"/>
      <c r="Y41" s="118"/>
      <c r="Z41" s="118"/>
      <c r="AA41" s="88">
        <v>3</v>
      </c>
      <c r="AB41" s="89"/>
      <c r="AC41" s="89"/>
      <c r="AD41" s="89"/>
      <c r="AE41" s="90"/>
      <c r="AF41" s="88">
        <v>4</v>
      </c>
      <c r="AG41" s="89"/>
      <c r="AH41" s="89"/>
      <c r="AI41" s="89"/>
      <c r="AJ41" s="90"/>
      <c r="AK41" s="88">
        <v>5</v>
      </c>
      <c r="AL41" s="89"/>
      <c r="AM41" s="89"/>
      <c r="AN41" s="89"/>
      <c r="AO41" s="90"/>
      <c r="AP41" s="88">
        <v>6</v>
      </c>
      <c r="AQ41" s="89"/>
      <c r="AR41" s="89"/>
      <c r="AS41" s="89"/>
      <c r="AT41" s="90"/>
      <c r="AU41" s="88">
        <v>7</v>
      </c>
      <c r="AV41" s="89"/>
      <c r="AW41" s="89"/>
      <c r="AX41" s="89"/>
      <c r="AY41" s="90"/>
      <c r="AZ41" s="88">
        <v>8</v>
      </c>
      <c r="BA41" s="89"/>
      <c r="BB41" s="89"/>
      <c r="BC41" s="90"/>
      <c r="BD41" s="88">
        <v>9</v>
      </c>
      <c r="BE41" s="89"/>
      <c r="BF41" s="89"/>
      <c r="BG41" s="89"/>
      <c r="BH41" s="90"/>
      <c r="BI41" s="118">
        <v>10</v>
      </c>
      <c r="BJ41" s="118"/>
      <c r="BK41" s="118"/>
      <c r="BL41" s="118"/>
      <c r="BM41" s="118"/>
      <c r="BN41" s="118">
        <v>11</v>
      </c>
      <c r="BO41" s="118"/>
      <c r="BP41" s="118"/>
      <c r="BQ41" s="118"/>
    </row>
    <row r="42" spans="1:79" ht="15.75" hidden="1" customHeight="1" x14ac:dyDescent="0.2">
      <c r="A42" s="55" t="s">
        <v>13</v>
      </c>
      <c r="B42" s="55"/>
      <c r="C42" s="144" t="s">
        <v>14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5"/>
      <c r="AA42" s="78" t="s">
        <v>10</v>
      </c>
      <c r="AB42" s="78"/>
      <c r="AC42" s="78"/>
      <c r="AD42" s="78"/>
      <c r="AE42" s="78"/>
      <c r="AF42" s="78" t="s">
        <v>9</v>
      </c>
      <c r="AG42" s="78"/>
      <c r="AH42" s="78"/>
      <c r="AI42" s="78"/>
      <c r="AJ42" s="78"/>
      <c r="AK42" s="48" t="s">
        <v>16</v>
      </c>
      <c r="AL42" s="48"/>
      <c r="AM42" s="48"/>
      <c r="AN42" s="48"/>
      <c r="AO42" s="48"/>
      <c r="AP42" s="78" t="s">
        <v>11</v>
      </c>
      <c r="AQ42" s="78"/>
      <c r="AR42" s="78"/>
      <c r="AS42" s="78"/>
      <c r="AT42" s="78"/>
      <c r="AU42" s="78" t="s">
        <v>12</v>
      </c>
      <c r="AV42" s="78"/>
      <c r="AW42" s="78"/>
      <c r="AX42" s="78"/>
      <c r="AY42" s="78"/>
      <c r="AZ42" s="48" t="s">
        <v>16</v>
      </c>
      <c r="BA42" s="48"/>
      <c r="BB42" s="48"/>
      <c r="BC42" s="48"/>
      <c r="BD42" s="91" t="s">
        <v>31</v>
      </c>
      <c r="BE42" s="91"/>
      <c r="BF42" s="91"/>
      <c r="BG42" s="91"/>
      <c r="BH42" s="91"/>
      <c r="BI42" s="91" t="s">
        <v>31</v>
      </c>
      <c r="BJ42" s="91"/>
      <c r="BK42" s="91"/>
      <c r="BL42" s="91"/>
      <c r="BM42" s="91"/>
      <c r="BN42" s="79" t="s">
        <v>16</v>
      </c>
      <c r="BO42" s="79"/>
      <c r="BP42" s="79"/>
      <c r="BQ42" s="79"/>
      <c r="CA42" s="1" t="s">
        <v>19</v>
      </c>
    </row>
    <row r="43" spans="1:79" ht="15" customHeight="1" x14ac:dyDescent="0.2">
      <c r="A43" s="146">
        <v>1</v>
      </c>
      <c r="B43" s="146"/>
      <c r="C43" s="147" t="s">
        <v>115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8"/>
      <c r="AA43" s="87">
        <v>1142185</v>
      </c>
      <c r="AB43" s="87"/>
      <c r="AC43" s="87"/>
      <c r="AD43" s="87"/>
      <c r="AE43" s="87"/>
      <c r="AF43" s="87">
        <v>0</v>
      </c>
      <c r="AG43" s="87"/>
      <c r="AH43" s="87"/>
      <c r="AI43" s="87"/>
      <c r="AJ43" s="87"/>
      <c r="AK43" s="87">
        <f>AA43+AF43</f>
        <v>1142185</v>
      </c>
      <c r="AL43" s="87"/>
      <c r="AM43" s="87"/>
      <c r="AN43" s="87"/>
      <c r="AO43" s="87"/>
      <c r="AP43" s="87">
        <f>AI60</f>
        <v>1123521.4100000001</v>
      </c>
      <c r="AQ43" s="87"/>
      <c r="AR43" s="87"/>
      <c r="AS43" s="87"/>
      <c r="AT43" s="87"/>
      <c r="AU43" s="87">
        <v>0</v>
      </c>
      <c r="AV43" s="87"/>
      <c r="AW43" s="87"/>
      <c r="AX43" s="87"/>
      <c r="AY43" s="87"/>
      <c r="AZ43" s="87">
        <f>AP43+AU43</f>
        <v>1123521.4100000001</v>
      </c>
      <c r="BA43" s="87"/>
      <c r="BB43" s="87"/>
      <c r="BC43" s="87"/>
      <c r="BD43" s="87">
        <f>AP43-AA43</f>
        <v>-18663.589999999851</v>
      </c>
      <c r="BE43" s="87"/>
      <c r="BF43" s="87"/>
      <c r="BG43" s="87"/>
      <c r="BH43" s="87"/>
      <c r="BI43" s="87">
        <f>AU43-AF43</f>
        <v>0</v>
      </c>
      <c r="BJ43" s="87"/>
      <c r="BK43" s="87"/>
      <c r="BL43" s="87"/>
      <c r="BM43" s="87"/>
      <c r="BN43" s="87">
        <f>BD43+BI43</f>
        <v>-18663.589999999851</v>
      </c>
      <c r="BO43" s="87"/>
      <c r="BP43" s="87"/>
      <c r="BQ43" s="87"/>
      <c r="CA43" s="1" t="s">
        <v>20</v>
      </c>
    </row>
    <row r="44" spans="1:79" s="40" customFormat="1" ht="15" customHeight="1" x14ac:dyDescent="0.2">
      <c r="A44" s="70"/>
      <c r="B44" s="70"/>
      <c r="C44" s="71" t="s">
        <v>82</v>
      </c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3"/>
      <c r="AA44" s="69">
        <f>AA43</f>
        <v>1142185</v>
      </c>
      <c r="AB44" s="69"/>
      <c r="AC44" s="69"/>
      <c r="AD44" s="69"/>
      <c r="AE44" s="69"/>
      <c r="AF44" s="69">
        <v>0</v>
      </c>
      <c r="AG44" s="69"/>
      <c r="AH44" s="69"/>
      <c r="AI44" s="69"/>
      <c r="AJ44" s="69"/>
      <c r="AK44" s="69">
        <f>AA44+AF44</f>
        <v>1142185</v>
      </c>
      <c r="AL44" s="69"/>
      <c r="AM44" s="69"/>
      <c r="AN44" s="69"/>
      <c r="AO44" s="69"/>
      <c r="AP44" s="69">
        <f>AP43</f>
        <v>1123521.4100000001</v>
      </c>
      <c r="AQ44" s="69"/>
      <c r="AR44" s="69"/>
      <c r="AS44" s="69"/>
      <c r="AT44" s="69"/>
      <c r="AU44" s="69">
        <v>0</v>
      </c>
      <c r="AV44" s="69"/>
      <c r="AW44" s="69"/>
      <c r="AX44" s="69"/>
      <c r="AY44" s="69"/>
      <c r="AZ44" s="69">
        <f>AP44+AU44</f>
        <v>1123521.4100000001</v>
      </c>
      <c r="BA44" s="69"/>
      <c r="BB44" s="69"/>
      <c r="BC44" s="69"/>
      <c r="BD44" s="69">
        <f>AP44-AA44</f>
        <v>-18663.589999999851</v>
      </c>
      <c r="BE44" s="69"/>
      <c r="BF44" s="69"/>
      <c r="BG44" s="69"/>
      <c r="BH44" s="69"/>
      <c r="BI44" s="69">
        <f>AU44-AF44</f>
        <v>0</v>
      </c>
      <c r="BJ44" s="69"/>
      <c r="BK44" s="69"/>
      <c r="BL44" s="69"/>
      <c r="BM44" s="69"/>
      <c r="BN44" s="69">
        <f>BD44+BI44</f>
        <v>-18663.589999999851</v>
      </c>
      <c r="BO44" s="69"/>
      <c r="BP44" s="69"/>
      <c r="BQ44" s="69"/>
    </row>
    <row r="46" spans="1:79" ht="29.25" customHeight="1" x14ac:dyDescent="0.2">
      <c r="A46" s="86" t="s">
        <v>75</v>
      </c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  <c r="AW46" s="86"/>
      <c r="AX46" s="86"/>
      <c r="AY46" s="86"/>
      <c r="AZ46" s="86"/>
      <c r="BA46" s="86"/>
      <c r="BB46" s="86"/>
      <c r="BC46" s="86"/>
      <c r="BD46" s="86"/>
      <c r="BE46" s="86"/>
      <c r="BF46" s="86"/>
      <c r="BG46" s="86"/>
      <c r="BH46" s="86"/>
      <c r="BI46" s="86"/>
      <c r="BJ46" s="86"/>
      <c r="BK46" s="86"/>
      <c r="BL46" s="86"/>
      <c r="BM46" s="86"/>
      <c r="BN46" s="86"/>
      <c r="BO46" s="86"/>
      <c r="BP46" s="86"/>
      <c r="BQ46" s="86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118" t="s">
        <v>3</v>
      </c>
      <c r="B48" s="118"/>
      <c r="C48" s="76" t="s">
        <v>60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81" ht="43.5" customHeight="1" x14ac:dyDescent="0.2">
      <c r="A49" s="118">
        <v>1</v>
      </c>
      <c r="B49" s="118"/>
      <c r="C49" s="122" t="s">
        <v>120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23"/>
      <c r="O49" s="123"/>
      <c r="P49" s="12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4"/>
    </row>
    <row r="50" spans="1:81" hidden="1" x14ac:dyDescent="0.2">
      <c r="A50" s="119" t="s">
        <v>13</v>
      </c>
      <c r="B50" s="120"/>
      <c r="C50" s="125" t="s">
        <v>14</v>
      </c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126"/>
      <c r="AA50" s="126"/>
      <c r="AB50" s="126"/>
      <c r="AC50" s="126"/>
      <c r="AD50" s="126"/>
      <c r="AE50" s="126"/>
      <c r="AF50" s="126"/>
      <c r="AG50" s="126"/>
      <c r="AH50" s="126"/>
      <c r="AI50" s="126"/>
      <c r="AJ50" s="126"/>
      <c r="AK50" s="126"/>
      <c r="AL50" s="126"/>
      <c r="AM50" s="126"/>
      <c r="AN50" s="126"/>
      <c r="AO50" s="126"/>
      <c r="AP50" s="126"/>
      <c r="AQ50" s="126"/>
      <c r="AR50" s="126"/>
      <c r="AS50" s="126"/>
      <c r="AT50" s="126"/>
      <c r="AU50" s="126"/>
      <c r="AV50" s="126"/>
      <c r="AW50" s="126"/>
      <c r="AX50" s="126"/>
      <c r="AY50" s="126"/>
      <c r="AZ50" s="126"/>
      <c r="BA50" s="126"/>
      <c r="BB50" s="126"/>
      <c r="BC50" s="126"/>
      <c r="BD50" s="126"/>
      <c r="BE50" s="126"/>
      <c r="BF50" s="126"/>
      <c r="BG50" s="126"/>
      <c r="BH50" s="126"/>
      <c r="BI50" s="126"/>
      <c r="BJ50" s="126"/>
      <c r="BK50" s="126"/>
      <c r="BL50" s="126"/>
      <c r="BM50" s="126"/>
      <c r="BN50" s="126"/>
      <c r="BO50" s="126"/>
      <c r="BP50" s="126"/>
      <c r="BQ50" s="127"/>
      <c r="CA50" s="1" t="s">
        <v>69</v>
      </c>
    </row>
    <row r="52" spans="1:81" ht="15.75" customHeight="1" x14ac:dyDescent="0.2">
      <c r="A52" s="86" t="s">
        <v>42</v>
      </c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</row>
    <row r="53" spans="1:81" ht="15" customHeight="1" x14ac:dyDescent="0.2">
      <c r="A53" s="121" t="s">
        <v>109</v>
      </c>
      <c r="B53" s="121"/>
      <c r="C53" s="121"/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/>
      <c r="BH53" s="121"/>
      <c r="BI53" s="121"/>
      <c r="BJ53" s="121"/>
      <c r="BK53" s="121"/>
      <c r="BL53" s="121"/>
      <c r="BM53" s="121"/>
      <c r="BN53" s="121"/>
      <c r="CC53" s="47"/>
    </row>
    <row r="54" spans="1:81" ht="28.5" customHeight="1" x14ac:dyDescent="0.2">
      <c r="A54" s="72" t="s">
        <v>3</v>
      </c>
      <c r="B54" s="73"/>
      <c r="C54" s="76" t="s">
        <v>28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 t="s">
        <v>25</v>
      </c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 t="s">
        <v>44</v>
      </c>
      <c r="AJ54" s="76"/>
      <c r="AK54" s="76"/>
      <c r="AL54" s="76"/>
      <c r="AM54" s="76"/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6"/>
      <c r="AY54" s="76" t="s">
        <v>0</v>
      </c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2"/>
      <c r="BP54" s="2"/>
      <c r="BQ54" s="2"/>
      <c r="CC54" s="47"/>
    </row>
    <row r="55" spans="1:81" ht="29.1" customHeight="1" x14ac:dyDescent="0.2">
      <c r="A55" s="74"/>
      <c r="B55" s="75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2</v>
      </c>
      <c r="T55" s="76"/>
      <c r="U55" s="76"/>
      <c r="V55" s="76"/>
      <c r="W55" s="76"/>
      <c r="X55" s="76" t="s">
        <v>1</v>
      </c>
      <c r="Y55" s="76"/>
      <c r="Z55" s="76"/>
      <c r="AA55" s="76"/>
      <c r="AB55" s="76"/>
      <c r="AC55" s="76" t="s">
        <v>26</v>
      </c>
      <c r="AD55" s="76"/>
      <c r="AE55" s="76"/>
      <c r="AF55" s="76"/>
      <c r="AG55" s="76"/>
      <c r="AH55" s="76"/>
      <c r="AI55" s="76" t="s">
        <v>2</v>
      </c>
      <c r="AJ55" s="76"/>
      <c r="AK55" s="76"/>
      <c r="AL55" s="76"/>
      <c r="AM55" s="76"/>
      <c r="AN55" s="76" t="s">
        <v>1</v>
      </c>
      <c r="AO55" s="76"/>
      <c r="AP55" s="76"/>
      <c r="AQ55" s="76"/>
      <c r="AR55" s="76"/>
      <c r="AS55" s="76" t="s">
        <v>26</v>
      </c>
      <c r="AT55" s="76"/>
      <c r="AU55" s="76"/>
      <c r="AV55" s="76"/>
      <c r="AW55" s="76"/>
      <c r="AX55" s="76"/>
      <c r="AY55" s="80" t="s">
        <v>2</v>
      </c>
      <c r="AZ55" s="81"/>
      <c r="BA55" s="81"/>
      <c r="BB55" s="81"/>
      <c r="BC55" s="82"/>
      <c r="BD55" s="80" t="s">
        <v>1</v>
      </c>
      <c r="BE55" s="81"/>
      <c r="BF55" s="81"/>
      <c r="BG55" s="81"/>
      <c r="BH55" s="82"/>
      <c r="BI55" s="76" t="s">
        <v>26</v>
      </c>
      <c r="BJ55" s="76"/>
      <c r="BK55" s="76"/>
      <c r="BL55" s="76"/>
      <c r="BM55" s="76"/>
      <c r="BN55" s="76"/>
      <c r="BO55" s="2"/>
      <c r="BP55" s="2"/>
      <c r="BQ55" s="2"/>
    </row>
    <row r="56" spans="1:81" ht="15.95" customHeight="1" x14ac:dyDescent="0.25">
      <c r="A56" s="76">
        <v>1</v>
      </c>
      <c r="B56" s="76"/>
      <c r="C56" s="76">
        <v>2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>
        <v>3</v>
      </c>
      <c r="T56" s="76"/>
      <c r="U56" s="76"/>
      <c r="V56" s="76"/>
      <c r="W56" s="76"/>
      <c r="X56" s="76">
        <v>4</v>
      </c>
      <c r="Y56" s="76"/>
      <c r="Z56" s="76"/>
      <c r="AA56" s="76"/>
      <c r="AB56" s="76"/>
      <c r="AC56" s="76">
        <v>5</v>
      </c>
      <c r="AD56" s="76"/>
      <c r="AE56" s="76"/>
      <c r="AF56" s="76"/>
      <c r="AG56" s="76"/>
      <c r="AH56" s="76"/>
      <c r="AI56" s="76">
        <v>6</v>
      </c>
      <c r="AJ56" s="76"/>
      <c r="AK56" s="76"/>
      <c r="AL56" s="76"/>
      <c r="AM56" s="76"/>
      <c r="AN56" s="76">
        <v>7</v>
      </c>
      <c r="AO56" s="76"/>
      <c r="AP56" s="76"/>
      <c r="AQ56" s="76"/>
      <c r="AR56" s="76"/>
      <c r="AS56" s="76">
        <v>8</v>
      </c>
      <c r="AT56" s="76"/>
      <c r="AU56" s="76"/>
      <c r="AV56" s="76"/>
      <c r="AW56" s="76"/>
      <c r="AX56" s="76"/>
      <c r="AY56" s="76">
        <v>9</v>
      </c>
      <c r="AZ56" s="76"/>
      <c r="BA56" s="76"/>
      <c r="BB56" s="76"/>
      <c r="BC56" s="76"/>
      <c r="BD56" s="76">
        <v>10</v>
      </c>
      <c r="BE56" s="76"/>
      <c r="BF56" s="76"/>
      <c r="BG56" s="76"/>
      <c r="BH56" s="76"/>
      <c r="BI56" s="80">
        <v>11</v>
      </c>
      <c r="BJ56" s="81"/>
      <c r="BK56" s="81"/>
      <c r="BL56" s="81"/>
      <c r="BM56" s="81"/>
      <c r="BN56" s="82"/>
      <c r="BO56" s="6"/>
      <c r="BP56" s="6"/>
      <c r="BQ56" s="6"/>
    </row>
    <row r="57" spans="1:81" ht="18" hidden="1" customHeight="1" x14ac:dyDescent="0.2">
      <c r="A57" s="55" t="s">
        <v>13</v>
      </c>
      <c r="B57" s="55"/>
      <c r="C57" s="77" t="s">
        <v>14</v>
      </c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8" t="s">
        <v>10</v>
      </c>
      <c r="T57" s="78"/>
      <c r="U57" s="78"/>
      <c r="V57" s="78"/>
      <c r="W57" s="78"/>
      <c r="X57" s="78" t="s">
        <v>9</v>
      </c>
      <c r="Y57" s="78"/>
      <c r="Z57" s="78"/>
      <c r="AA57" s="78"/>
      <c r="AB57" s="78"/>
      <c r="AC57" s="48" t="s">
        <v>16</v>
      </c>
      <c r="AD57" s="79"/>
      <c r="AE57" s="79"/>
      <c r="AF57" s="79"/>
      <c r="AG57" s="79"/>
      <c r="AH57" s="79"/>
      <c r="AI57" s="78" t="s">
        <v>11</v>
      </c>
      <c r="AJ57" s="78"/>
      <c r="AK57" s="78"/>
      <c r="AL57" s="78"/>
      <c r="AM57" s="78"/>
      <c r="AN57" s="78" t="s">
        <v>12</v>
      </c>
      <c r="AO57" s="78"/>
      <c r="AP57" s="78"/>
      <c r="AQ57" s="78"/>
      <c r="AR57" s="78"/>
      <c r="AS57" s="48" t="s">
        <v>16</v>
      </c>
      <c r="AT57" s="79"/>
      <c r="AU57" s="79"/>
      <c r="AV57" s="79"/>
      <c r="AW57" s="79"/>
      <c r="AX57" s="79"/>
      <c r="AY57" s="83" t="s">
        <v>17</v>
      </c>
      <c r="AZ57" s="84"/>
      <c r="BA57" s="84"/>
      <c r="BB57" s="84"/>
      <c r="BC57" s="85"/>
      <c r="BD57" s="83" t="s">
        <v>17</v>
      </c>
      <c r="BE57" s="84"/>
      <c r="BF57" s="84"/>
      <c r="BG57" s="84"/>
      <c r="BH57" s="85"/>
      <c r="BI57" s="79" t="s">
        <v>16</v>
      </c>
      <c r="BJ57" s="79"/>
      <c r="BK57" s="79"/>
      <c r="BL57" s="79"/>
      <c r="BM57" s="79"/>
      <c r="BN57" s="79"/>
      <c r="BO57" s="7"/>
      <c r="BP57" s="7"/>
      <c r="BQ57" s="7"/>
      <c r="CA57" s="1" t="s">
        <v>21</v>
      </c>
    </row>
    <row r="58" spans="1:81" ht="51" customHeight="1" x14ac:dyDescent="0.2">
      <c r="A58" s="55">
        <v>1</v>
      </c>
      <c r="B58" s="55"/>
      <c r="C58" s="68" t="s">
        <v>83</v>
      </c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8"/>
      <c r="S58" s="54">
        <f>AA44-S59</f>
        <v>714900</v>
      </c>
      <c r="T58" s="54"/>
      <c r="U58" s="54"/>
      <c r="V58" s="54"/>
      <c r="W58" s="54"/>
      <c r="X58" s="54">
        <v>0</v>
      </c>
      <c r="Y58" s="54"/>
      <c r="Z58" s="54"/>
      <c r="AA58" s="54"/>
      <c r="AB58" s="54"/>
      <c r="AC58" s="54">
        <f>S58+X58</f>
        <v>714900</v>
      </c>
      <c r="AD58" s="54"/>
      <c r="AE58" s="54"/>
      <c r="AF58" s="54"/>
      <c r="AG58" s="54"/>
      <c r="AH58" s="54"/>
      <c r="AI58" s="54">
        <v>696236.55</v>
      </c>
      <c r="AJ58" s="54"/>
      <c r="AK58" s="54"/>
      <c r="AL58" s="54"/>
      <c r="AM58" s="54"/>
      <c r="AN58" s="54">
        <v>0</v>
      </c>
      <c r="AO58" s="54"/>
      <c r="AP58" s="54"/>
      <c r="AQ58" s="54"/>
      <c r="AR58" s="54"/>
      <c r="AS58" s="54">
        <f>AI58+AN58</f>
        <v>696236.55</v>
      </c>
      <c r="AT58" s="54"/>
      <c r="AU58" s="54"/>
      <c r="AV58" s="54"/>
      <c r="AW58" s="54"/>
      <c r="AX58" s="54"/>
      <c r="AY58" s="54">
        <f>AI58-S58</f>
        <v>-18663.449999999953</v>
      </c>
      <c r="AZ58" s="54"/>
      <c r="BA58" s="54"/>
      <c r="BB58" s="54"/>
      <c r="BC58" s="54"/>
      <c r="BD58" s="66">
        <f>AN58-X58</f>
        <v>0</v>
      </c>
      <c r="BE58" s="66"/>
      <c r="BF58" s="66"/>
      <c r="BG58" s="66"/>
      <c r="BH58" s="66"/>
      <c r="BI58" s="66">
        <f>AY58+BD58</f>
        <v>-18663.449999999953</v>
      </c>
      <c r="BJ58" s="66"/>
      <c r="BK58" s="66"/>
      <c r="BL58" s="66"/>
      <c r="BM58" s="66"/>
      <c r="BN58" s="66"/>
      <c r="BO58" s="8"/>
      <c r="BP58" s="8"/>
      <c r="BQ58" s="8"/>
      <c r="CA58" s="1" t="s">
        <v>22</v>
      </c>
    </row>
    <row r="59" spans="1:81" ht="38.25" customHeight="1" x14ac:dyDescent="0.2">
      <c r="A59" s="55">
        <v>2</v>
      </c>
      <c r="B59" s="55"/>
      <c r="C59" s="68" t="s">
        <v>84</v>
      </c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8"/>
      <c r="S59" s="54">
        <v>427285</v>
      </c>
      <c r="T59" s="54"/>
      <c r="U59" s="54"/>
      <c r="V59" s="54"/>
      <c r="W59" s="54"/>
      <c r="X59" s="54">
        <v>0</v>
      </c>
      <c r="Y59" s="54"/>
      <c r="Z59" s="54"/>
      <c r="AA59" s="54"/>
      <c r="AB59" s="54"/>
      <c r="AC59" s="54">
        <f>S59+X59</f>
        <v>427285</v>
      </c>
      <c r="AD59" s="54"/>
      <c r="AE59" s="54"/>
      <c r="AF59" s="54"/>
      <c r="AG59" s="54"/>
      <c r="AH59" s="54"/>
      <c r="AI59" s="54">
        <v>427284.86</v>
      </c>
      <c r="AJ59" s="54"/>
      <c r="AK59" s="54"/>
      <c r="AL59" s="54"/>
      <c r="AM59" s="54"/>
      <c r="AN59" s="54">
        <v>0</v>
      </c>
      <c r="AO59" s="54"/>
      <c r="AP59" s="54"/>
      <c r="AQ59" s="54"/>
      <c r="AR59" s="54"/>
      <c r="AS59" s="54">
        <f>AI59+AN59</f>
        <v>427284.86</v>
      </c>
      <c r="AT59" s="54"/>
      <c r="AU59" s="54"/>
      <c r="AV59" s="54"/>
      <c r="AW59" s="54"/>
      <c r="AX59" s="54"/>
      <c r="AY59" s="54">
        <f>AI59-S59</f>
        <v>-0.14000000001396984</v>
      </c>
      <c r="AZ59" s="54"/>
      <c r="BA59" s="54"/>
      <c r="BB59" s="54"/>
      <c r="BC59" s="54"/>
      <c r="BD59" s="66">
        <f>AN59-X59</f>
        <v>0</v>
      </c>
      <c r="BE59" s="66"/>
      <c r="BF59" s="66"/>
      <c r="BG59" s="66"/>
      <c r="BH59" s="66"/>
      <c r="BI59" s="66">
        <f>AY59+BD59</f>
        <v>-0.14000000001396984</v>
      </c>
      <c r="BJ59" s="66"/>
      <c r="BK59" s="66"/>
      <c r="BL59" s="66"/>
      <c r="BM59" s="66"/>
      <c r="BN59" s="66"/>
      <c r="BO59" s="8"/>
      <c r="BP59" s="8"/>
      <c r="BQ59" s="8"/>
    </row>
    <row r="60" spans="1:81" s="40" customFormat="1" ht="15" customHeight="1" x14ac:dyDescent="0.2">
      <c r="A60" s="60"/>
      <c r="B60" s="60"/>
      <c r="C60" s="67" t="s">
        <v>85</v>
      </c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3"/>
      <c r="S60" s="53">
        <f>S58+S59</f>
        <v>1142185</v>
      </c>
      <c r="T60" s="53"/>
      <c r="U60" s="53"/>
      <c r="V60" s="53"/>
      <c r="W60" s="53"/>
      <c r="X60" s="53">
        <v>0</v>
      </c>
      <c r="Y60" s="53"/>
      <c r="Z60" s="53"/>
      <c r="AA60" s="53"/>
      <c r="AB60" s="53"/>
      <c r="AC60" s="53">
        <f>S60+X60</f>
        <v>1142185</v>
      </c>
      <c r="AD60" s="53"/>
      <c r="AE60" s="53"/>
      <c r="AF60" s="53"/>
      <c r="AG60" s="53"/>
      <c r="AH60" s="53"/>
      <c r="AI60" s="53">
        <f>AI58+AI59</f>
        <v>1123521.4100000001</v>
      </c>
      <c r="AJ60" s="53"/>
      <c r="AK60" s="53"/>
      <c r="AL60" s="53"/>
      <c r="AM60" s="53"/>
      <c r="AN60" s="53">
        <v>0</v>
      </c>
      <c r="AO60" s="53"/>
      <c r="AP60" s="53"/>
      <c r="AQ60" s="53"/>
      <c r="AR60" s="53"/>
      <c r="AS60" s="53">
        <f>AI60+AN60</f>
        <v>1123521.4100000001</v>
      </c>
      <c r="AT60" s="53"/>
      <c r="AU60" s="53"/>
      <c r="AV60" s="53"/>
      <c r="AW60" s="53"/>
      <c r="AX60" s="53"/>
      <c r="AY60" s="53">
        <f>AI60-S60</f>
        <v>-18663.589999999851</v>
      </c>
      <c r="AZ60" s="53"/>
      <c r="BA60" s="53"/>
      <c r="BB60" s="53"/>
      <c r="BC60" s="53"/>
      <c r="BD60" s="65">
        <f>AN60-X60</f>
        <v>0</v>
      </c>
      <c r="BE60" s="65"/>
      <c r="BF60" s="65"/>
      <c r="BG60" s="65"/>
      <c r="BH60" s="65"/>
      <c r="BI60" s="65">
        <f>AY60+BD60</f>
        <v>-18663.589999999851</v>
      </c>
      <c r="BJ60" s="65"/>
      <c r="BK60" s="65"/>
      <c r="BL60" s="65"/>
      <c r="BM60" s="65"/>
      <c r="BN60" s="65"/>
      <c r="BO60" s="41"/>
      <c r="BP60" s="41"/>
      <c r="BQ60" s="41"/>
    </row>
    <row r="62" spans="1:81" ht="15.75" customHeight="1" x14ac:dyDescent="0.2">
      <c r="A62" s="86" t="s">
        <v>43</v>
      </c>
      <c r="B62" s="86"/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  <c r="AW62" s="86"/>
      <c r="AX62" s="86"/>
      <c r="AY62" s="86"/>
      <c r="AZ62" s="86"/>
      <c r="BA62" s="86"/>
      <c r="BB62" s="86"/>
      <c r="BC62" s="86"/>
      <c r="BD62" s="86"/>
      <c r="BE62" s="86"/>
      <c r="BF62" s="86"/>
      <c r="BG62" s="86"/>
      <c r="BH62" s="86"/>
      <c r="BI62" s="86"/>
      <c r="BJ62" s="86"/>
      <c r="BK62" s="86"/>
      <c r="BL62" s="86"/>
      <c r="BM62" s="86"/>
      <c r="BN62" s="86"/>
      <c r="BO62" s="86"/>
      <c r="BP62" s="86"/>
      <c r="BQ62" s="86"/>
    </row>
    <row r="63" spans="1:81" ht="15.75" customHeight="1" x14ac:dyDescent="0.2">
      <c r="A63" s="86" t="s">
        <v>61</v>
      </c>
      <c r="B63" s="86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6"/>
      <c r="BN63" s="86"/>
      <c r="BO63" s="86"/>
      <c r="BP63" s="86"/>
      <c r="BQ63" s="86"/>
    </row>
    <row r="64" spans="1:81" ht="8.25" customHeight="1" x14ac:dyDescent="0.2"/>
    <row r="65" spans="1:79" ht="45" customHeight="1" x14ac:dyDescent="0.2">
      <c r="A65" s="72" t="s">
        <v>3</v>
      </c>
      <c r="B65" s="73"/>
      <c r="C65" s="72" t="s">
        <v>6</v>
      </c>
      <c r="D65" s="100"/>
      <c r="E65" s="100"/>
      <c r="F65" s="100"/>
      <c r="G65" s="100"/>
      <c r="H65" s="100"/>
      <c r="I65" s="73"/>
      <c r="J65" s="72" t="s">
        <v>5</v>
      </c>
      <c r="K65" s="100"/>
      <c r="L65" s="100"/>
      <c r="M65" s="100"/>
      <c r="N65" s="73"/>
      <c r="O65" s="72" t="s">
        <v>4</v>
      </c>
      <c r="P65" s="100"/>
      <c r="Q65" s="100"/>
      <c r="R65" s="100"/>
      <c r="S65" s="100"/>
      <c r="T65" s="100"/>
      <c r="U65" s="100"/>
      <c r="V65" s="100"/>
      <c r="W65" s="100"/>
      <c r="X65" s="73"/>
      <c r="Y65" s="76" t="s">
        <v>25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45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99" t="s">
        <v>0</v>
      </c>
      <c r="BD65" s="99"/>
      <c r="BE65" s="99"/>
      <c r="BF65" s="99"/>
      <c r="BG65" s="99"/>
      <c r="BH65" s="99"/>
      <c r="BI65" s="99"/>
      <c r="BJ65" s="99"/>
      <c r="BK65" s="99"/>
      <c r="BL65" s="99"/>
      <c r="BM65" s="99"/>
      <c r="BN65" s="99"/>
      <c r="BO65" s="99"/>
      <c r="BP65" s="99"/>
      <c r="BQ65" s="99"/>
      <c r="BR65" s="10"/>
      <c r="BS65" s="10"/>
      <c r="BT65" s="10"/>
      <c r="BU65" s="10"/>
      <c r="BV65" s="10"/>
      <c r="BW65" s="10"/>
      <c r="BX65" s="10"/>
      <c r="BY65" s="10"/>
      <c r="BZ65" s="9"/>
    </row>
    <row r="66" spans="1:79" ht="32.25" customHeight="1" x14ac:dyDescent="0.2">
      <c r="A66" s="74"/>
      <c r="B66" s="75"/>
      <c r="C66" s="74"/>
      <c r="D66" s="101"/>
      <c r="E66" s="101"/>
      <c r="F66" s="101"/>
      <c r="G66" s="101"/>
      <c r="H66" s="101"/>
      <c r="I66" s="75"/>
      <c r="J66" s="74"/>
      <c r="K66" s="101"/>
      <c r="L66" s="101"/>
      <c r="M66" s="101"/>
      <c r="N66" s="75"/>
      <c r="O66" s="74"/>
      <c r="P66" s="101"/>
      <c r="Q66" s="101"/>
      <c r="R66" s="101"/>
      <c r="S66" s="101"/>
      <c r="T66" s="101"/>
      <c r="U66" s="101"/>
      <c r="V66" s="101"/>
      <c r="W66" s="101"/>
      <c r="X66" s="75"/>
      <c r="Y66" s="80" t="s">
        <v>2</v>
      </c>
      <c r="Z66" s="81"/>
      <c r="AA66" s="81"/>
      <c r="AB66" s="81"/>
      <c r="AC66" s="82"/>
      <c r="AD66" s="80" t="s">
        <v>1</v>
      </c>
      <c r="AE66" s="81"/>
      <c r="AF66" s="81"/>
      <c r="AG66" s="81"/>
      <c r="AH66" s="82"/>
      <c r="AI66" s="76" t="s">
        <v>26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26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26</v>
      </c>
      <c r="BN66" s="76"/>
      <c r="BO66" s="76"/>
      <c r="BP66" s="76"/>
      <c r="BQ66" s="76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5.95" customHeight="1" x14ac:dyDescent="0.2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80">
        <v>8</v>
      </c>
      <c r="AO67" s="81"/>
      <c r="AP67" s="81"/>
      <c r="AQ67" s="81"/>
      <c r="AR67" s="82"/>
      <c r="AS67" s="80">
        <v>9</v>
      </c>
      <c r="AT67" s="81"/>
      <c r="AU67" s="81"/>
      <c r="AV67" s="81"/>
      <c r="AW67" s="82"/>
      <c r="AX67" s="80">
        <v>10</v>
      </c>
      <c r="AY67" s="81"/>
      <c r="AZ67" s="81"/>
      <c r="BA67" s="81"/>
      <c r="BB67" s="82"/>
      <c r="BC67" s="80">
        <v>11</v>
      </c>
      <c r="BD67" s="81"/>
      <c r="BE67" s="81"/>
      <c r="BF67" s="81"/>
      <c r="BG67" s="82"/>
      <c r="BH67" s="80">
        <v>12</v>
      </c>
      <c r="BI67" s="81"/>
      <c r="BJ67" s="81"/>
      <c r="BK67" s="81"/>
      <c r="BL67" s="82"/>
      <c r="BM67" s="80">
        <v>13</v>
      </c>
      <c r="BN67" s="81"/>
      <c r="BO67" s="81"/>
      <c r="BP67" s="81"/>
      <c r="BQ67" s="82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2.75" hidden="1" customHeight="1" x14ac:dyDescent="0.2">
      <c r="A68" s="55" t="s">
        <v>36</v>
      </c>
      <c r="B68" s="55"/>
      <c r="C68" s="96" t="s">
        <v>14</v>
      </c>
      <c r="D68" s="97"/>
      <c r="E68" s="97"/>
      <c r="F68" s="97"/>
      <c r="G68" s="97"/>
      <c r="H68" s="97"/>
      <c r="I68" s="98"/>
      <c r="J68" s="55" t="s">
        <v>15</v>
      </c>
      <c r="K68" s="55"/>
      <c r="L68" s="55"/>
      <c r="M68" s="55"/>
      <c r="N68" s="55"/>
      <c r="O68" s="77" t="s">
        <v>37</v>
      </c>
      <c r="P68" s="77"/>
      <c r="Q68" s="77"/>
      <c r="R68" s="77"/>
      <c r="S68" s="77"/>
      <c r="T68" s="77"/>
      <c r="U68" s="77"/>
      <c r="V68" s="77"/>
      <c r="W68" s="77"/>
      <c r="X68" s="96"/>
      <c r="Y68" s="78" t="s">
        <v>10</v>
      </c>
      <c r="Z68" s="78"/>
      <c r="AA68" s="78"/>
      <c r="AB68" s="78"/>
      <c r="AC68" s="78"/>
      <c r="AD68" s="78" t="s">
        <v>29</v>
      </c>
      <c r="AE68" s="78"/>
      <c r="AF68" s="78"/>
      <c r="AG68" s="78"/>
      <c r="AH68" s="78"/>
      <c r="AI68" s="78" t="s">
        <v>77</v>
      </c>
      <c r="AJ68" s="78"/>
      <c r="AK68" s="78"/>
      <c r="AL68" s="78"/>
      <c r="AM68" s="78"/>
      <c r="AN68" s="78" t="s">
        <v>30</v>
      </c>
      <c r="AO68" s="78"/>
      <c r="AP68" s="78"/>
      <c r="AQ68" s="78"/>
      <c r="AR68" s="78"/>
      <c r="AS68" s="78" t="s">
        <v>11</v>
      </c>
      <c r="AT68" s="78"/>
      <c r="AU68" s="78"/>
      <c r="AV68" s="78"/>
      <c r="AW68" s="78"/>
      <c r="AX68" s="78" t="s">
        <v>78</v>
      </c>
      <c r="AY68" s="78"/>
      <c r="AZ68" s="78"/>
      <c r="BA68" s="78"/>
      <c r="BB68" s="78"/>
      <c r="BC68" s="78" t="s">
        <v>32</v>
      </c>
      <c r="BD68" s="78"/>
      <c r="BE68" s="78"/>
      <c r="BF68" s="78"/>
      <c r="BG68" s="78"/>
      <c r="BH68" s="78" t="s">
        <v>32</v>
      </c>
      <c r="BI68" s="78"/>
      <c r="BJ68" s="78"/>
      <c r="BK68" s="78"/>
      <c r="BL68" s="78"/>
      <c r="BM68" s="109" t="s">
        <v>16</v>
      </c>
      <c r="BN68" s="109"/>
      <c r="BO68" s="109"/>
      <c r="BP68" s="109"/>
      <c r="BQ68" s="109"/>
      <c r="BR68" s="12"/>
      <c r="BS68" s="12"/>
      <c r="BT68" s="9"/>
      <c r="BU68" s="9"/>
      <c r="BV68" s="9"/>
      <c r="BW68" s="9"/>
      <c r="BX68" s="9"/>
      <c r="BY68" s="9"/>
      <c r="BZ68" s="9"/>
      <c r="CA68" s="1" t="s">
        <v>23</v>
      </c>
    </row>
    <row r="69" spans="1:79" s="40" customFormat="1" ht="15.75" x14ac:dyDescent="0.2">
      <c r="A69" s="60">
        <v>0</v>
      </c>
      <c r="B69" s="60"/>
      <c r="C69" s="64" t="s">
        <v>86</v>
      </c>
      <c r="D69" s="64"/>
      <c r="E69" s="64"/>
      <c r="F69" s="64"/>
      <c r="G69" s="64"/>
      <c r="H69" s="64"/>
      <c r="I69" s="64"/>
      <c r="J69" s="64" t="s">
        <v>87</v>
      </c>
      <c r="K69" s="64"/>
      <c r="L69" s="64"/>
      <c r="M69" s="64"/>
      <c r="N69" s="64"/>
      <c r="O69" s="64" t="s">
        <v>87</v>
      </c>
      <c r="P69" s="64"/>
      <c r="Q69" s="64"/>
      <c r="R69" s="64"/>
      <c r="S69" s="64"/>
      <c r="T69" s="64"/>
      <c r="U69" s="64"/>
      <c r="V69" s="64"/>
      <c r="W69" s="64"/>
      <c r="X69" s="64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3"/>
      <c r="BK69" s="53"/>
      <c r="BL69" s="53"/>
      <c r="BM69" s="53"/>
      <c r="BN69" s="53"/>
      <c r="BO69" s="53"/>
      <c r="BP69" s="53"/>
      <c r="BQ69" s="53"/>
      <c r="BR69" s="42"/>
      <c r="BS69" s="42"/>
      <c r="BT69" s="42"/>
      <c r="BU69" s="42"/>
      <c r="BV69" s="42"/>
      <c r="BW69" s="42"/>
      <c r="BX69" s="42"/>
      <c r="BY69" s="42"/>
      <c r="BZ69" s="43"/>
      <c r="CA69" s="40" t="s">
        <v>24</v>
      </c>
    </row>
    <row r="70" spans="1:79" ht="38.25" customHeight="1" x14ac:dyDescent="0.2">
      <c r="A70" s="55">
        <v>1</v>
      </c>
      <c r="B70" s="55"/>
      <c r="C70" s="56" t="s">
        <v>88</v>
      </c>
      <c r="D70" s="57"/>
      <c r="E70" s="57"/>
      <c r="F70" s="57"/>
      <c r="G70" s="57"/>
      <c r="H70" s="57"/>
      <c r="I70" s="58"/>
      <c r="J70" s="59" t="s">
        <v>89</v>
      </c>
      <c r="K70" s="59"/>
      <c r="L70" s="59"/>
      <c r="M70" s="59"/>
      <c r="N70" s="59"/>
      <c r="O70" s="59" t="s">
        <v>90</v>
      </c>
      <c r="P70" s="59"/>
      <c r="Q70" s="59"/>
      <c r="R70" s="59"/>
      <c r="S70" s="59"/>
      <c r="T70" s="59"/>
      <c r="U70" s="59"/>
      <c r="V70" s="59"/>
      <c r="W70" s="59"/>
      <c r="X70" s="59"/>
      <c r="Y70" s="54">
        <f>S60</f>
        <v>1142185</v>
      </c>
      <c r="Z70" s="54"/>
      <c r="AA70" s="54"/>
      <c r="AB70" s="54"/>
      <c r="AC70" s="54"/>
      <c r="AD70" s="54">
        <v>0</v>
      </c>
      <c r="AE70" s="54"/>
      <c r="AF70" s="54"/>
      <c r="AG70" s="54"/>
      <c r="AH70" s="54"/>
      <c r="AI70" s="54">
        <f>Y70</f>
        <v>1142185</v>
      </c>
      <c r="AJ70" s="54"/>
      <c r="AK70" s="54"/>
      <c r="AL70" s="54"/>
      <c r="AM70" s="54"/>
      <c r="AN70" s="54">
        <f>AI60</f>
        <v>1123521.4100000001</v>
      </c>
      <c r="AO70" s="54"/>
      <c r="AP70" s="54"/>
      <c r="AQ70" s="54"/>
      <c r="AR70" s="54"/>
      <c r="AS70" s="54">
        <v>0</v>
      </c>
      <c r="AT70" s="54"/>
      <c r="AU70" s="54"/>
      <c r="AV70" s="54"/>
      <c r="AW70" s="54"/>
      <c r="AX70" s="54">
        <f>AN70</f>
        <v>1123521.4100000001</v>
      </c>
      <c r="AY70" s="54"/>
      <c r="AZ70" s="54"/>
      <c r="BA70" s="54"/>
      <c r="BB70" s="54"/>
      <c r="BC70" s="54">
        <f>AN70-Y70</f>
        <v>-18663.589999999851</v>
      </c>
      <c r="BD70" s="54"/>
      <c r="BE70" s="54"/>
      <c r="BF70" s="54"/>
      <c r="BG70" s="54"/>
      <c r="BH70" s="54">
        <f>AS70-AD70</f>
        <v>0</v>
      </c>
      <c r="BI70" s="54"/>
      <c r="BJ70" s="54"/>
      <c r="BK70" s="54"/>
      <c r="BL70" s="54"/>
      <c r="BM70" s="54">
        <f>BC70</f>
        <v>-18663.589999999851</v>
      </c>
      <c r="BN70" s="54"/>
      <c r="BO70" s="54"/>
      <c r="BP70" s="54"/>
      <c r="BQ70" s="54"/>
      <c r="BR70" s="11"/>
      <c r="BS70" s="11"/>
      <c r="BT70" s="11"/>
      <c r="BU70" s="11"/>
      <c r="BV70" s="11"/>
      <c r="BW70" s="11"/>
      <c r="BX70" s="11"/>
      <c r="BY70" s="11"/>
      <c r="BZ70" s="9"/>
    </row>
    <row r="71" spans="1:79" s="40" customFormat="1" ht="15.75" x14ac:dyDescent="0.2">
      <c r="A71" s="60">
        <v>0</v>
      </c>
      <c r="B71" s="60"/>
      <c r="C71" s="61" t="s">
        <v>91</v>
      </c>
      <c r="D71" s="62"/>
      <c r="E71" s="62"/>
      <c r="F71" s="62"/>
      <c r="G71" s="62"/>
      <c r="H71" s="62"/>
      <c r="I71" s="63"/>
      <c r="J71" s="64" t="s">
        <v>87</v>
      </c>
      <c r="K71" s="64"/>
      <c r="L71" s="64"/>
      <c r="M71" s="64"/>
      <c r="N71" s="64"/>
      <c r="O71" s="64" t="s">
        <v>87</v>
      </c>
      <c r="P71" s="64"/>
      <c r="Q71" s="64"/>
      <c r="R71" s="64"/>
      <c r="S71" s="64"/>
      <c r="T71" s="64"/>
      <c r="U71" s="64"/>
      <c r="V71" s="64"/>
      <c r="W71" s="64"/>
      <c r="X71" s="64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3"/>
      <c r="BH71" s="53"/>
      <c r="BI71" s="53"/>
      <c r="BJ71" s="53"/>
      <c r="BK71" s="53"/>
      <c r="BL71" s="53"/>
      <c r="BM71" s="53"/>
      <c r="BN71" s="53"/>
      <c r="BO71" s="53"/>
      <c r="BP71" s="53"/>
      <c r="BQ71" s="53"/>
      <c r="BR71" s="42"/>
      <c r="BS71" s="42"/>
      <c r="BT71" s="42"/>
      <c r="BU71" s="42"/>
      <c r="BV71" s="42"/>
      <c r="BW71" s="42"/>
      <c r="BX71" s="42"/>
      <c r="BY71" s="42"/>
      <c r="BZ71" s="43"/>
    </row>
    <row r="72" spans="1:79" ht="51" customHeight="1" x14ac:dyDescent="0.2">
      <c r="A72" s="55">
        <v>2</v>
      </c>
      <c r="B72" s="55"/>
      <c r="C72" s="56" t="s">
        <v>92</v>
      </c>
      <c r="D72" s="57"/>
      <c r="E72" s="57"/>
      <c r="F72" s="57"/>
      <c r="G72" s="57"/>
      <c r="H72" s="57"/>
      <c r="I72" s="58"/>
      <c r="J72" s="59" t="s">
        <v>93</v>
      </c>
      <c r="K72" s="59"/>
      <c r="L72" s="59"/>
      <c r="M72" s="59"/>
      <c r="N72" s="59"/>
      <c r="O72" s="56" t="s">
        <v>94</v>
      </c>
      <c r="P72" s="57"/>
      <c r="Q72" s="57"/>
      <c r="R72" s="57"/>
      <c r="S72" s="57"/>
      <c r="T72" s="57"/>
      <c r="U72" s="57"/>
      <c r="V72" s="57"/>
      <c r="W72" s="57"/>
      <c r="X72" s="58"/>
      <c r="Y72" s="54">
        <v>20</v>
      </c>
      <c r="Z72" s="54"/>
      <c r="AA72" s="54"/>
      <c r="AB72" s="54"/>
      <c r="AC72" s="54"/>
      <c r="AD72" s="54">
        <v>0</v>
      </c>
      <c r="AE72" s="54"/>
      <c r="AF72" s="54"/>
      <c r="AG72" s="54"/>
      <c r="AH72" s="54"/>
      <c r="AI72" s="54">
        <f>Y72</f>
        <v>20</v>
      </c>
      <c r="AJ72" s="54"/>
      <c r="AK72" s="54"/>
      <c r="AL72" s="54"/>
      <c r="AM72" s="54"/>
      <c r="AN72" s="54">
        <v>23</v>
      </c>
      <c r="AO72" s="54"/>
      <c r="AP72" s="54"/>
      <c r="AQ72" s="54"/>
      <c r="AR72" s="54"/>
      <c r="AS72" s="54">
        <v>0</v>
      </c>
      <c r="AT72" s="54"/>
      <c r="AU72" s="54"/>
      <c r="AV72" s="54"/>
      <c r="AW72" s="54"/>
      <c r="AX72" s="54">
        <f>AN72</f>
        <v>23</v>
      </c>
      <c r="AY72" s="54"/>
      <c r="AZ72" s="54"/>
      <c r="BA72" s="54"/>
      <c r="BB72" s="54"/>
      <c r="BC72" s="54">
        <f>AN72-Y72</f>
        <v>3</v>
      </c>
      <c r="BD72" s="54"/>
      <c r="BE72" s="54"/>
      <c r="BF72" s="54"/>
      <c r="BG72" s="54"/>
      <c r="BH72" s="54">
        <f>AS72-AD72</f>
        <v>0</v>
      </c>
      <c r="BI72" s="54"/>
      <c r="BJ72" s="54"/>
      <c r="BK72" s="54"/>
      <c r="BL72" s="54"/>
      <c r="BM72" s="54">
        <f>BC72</f>
        <v>3</v>
      </c>
      <c r="BN72" s="54"/>
      <c r="BO72" s="54"/>
      <c r="BP72" s="54"/>
      <c r="BQ72" s="54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s="40" customFormat="1" ht="15.75" x14ac:dyDescent="0.2">
      <c r="A73" s="60">
        <v>0</v>
      </c>
      <c r="B73" s="60"/>
      <c r="C73" s="61" t="s">
        <v>95</v>
      </c>
      <c r="D73" s="62"/>
      <c r="E73" s="62"/>
      <c r="F73" s="62"/>
      <c r="G73" s="62"/>
      <c r="H73" s="62"/>
      <c r="I73" s="63"/>
      <c r="J73" s="64" t="s">
        <v>87</v>
      </c>
      <c r="K73" s="64"/>
      <c r="L73" s="64"/>
      <c r="M73" s="64"/>
      <c r="N73" s="64"/>
      <c r="O73" s="61" t="s">
        <v>87</v>
      </c>
      <c r="P73" s="62"/>
      <c r="Q73" s="62"/>
      <c r="R73" s="62"/>
      <c r="S73" s="62"/>
      <c r="T73" s="62"/>
      <c r="U73" s="62"/>
      <c r="V73" s="62"/>
      <c r="W73" s="62"/>
      <c r="X73" s="6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  <c r="BL73" s="53"/>
      <c r="BM73" s="53"/>
      <c r="BN73" s="53"/>
      <c r="BO73" s="53"/>
      <c r="BP73" s="53"/>
      <c r="BQ73" s="53"/>
      <c r="BR73" s="42"/>
      <c r="BS73" s="42"/>
      <c r="BT73" s="42"/>
      <c r="BU73" s="42"/>
      <c r="BV73" s="42"/>
      <c r="BW73" s="42"/>
      <c r="BX73" s="42"/>
      <c r="BY73" s="42"/>
      <c r="BZ73" s="43"/>
    </row>
    <row r="74" spans="1:79" ht="38.25" customHeight="1" x14ac:dyDescent="0.2">
      <c r="A74" s="55">
        <v>3</v>
      </c>
      <c r="B74" s="55"/>
      <c r="C74" s="56" t="s">
        <v>96</v>
      </c>
      <c r="D74" s="57"/>
      <c r="E74" s="57"/>
      <c r="F74" s="57"/>
      <c r="G74" s="57"/>
      <c r="H74" s="57"/>
      <c r="I74" s="58"/>
      <c r="J74" s="59" t="s">
        <v>89</v>
      </c>
      <c r="K74" s="59"/>
      <c r="L74" s="59"/>
      <c r="M74" s="59"/>
      <c r="N74" s="59"/>
      <c r="O74" s="56" t="s">
        <v>97</v>
      </c>
      <c r="P74" s="57"/>
      <c r="Q74" s="57"/>
      <c r="R74" s="57"/>
      <c r="S74" s="57"/>
      <c r="T74" s="57"/>
      <c r="U74" s="57"/>
      <c r="V74" s="57"/>
      <c r="W74" s="57"/>
      <c r="X74" s="58"/>
      <c r="Y74" s="54">
        <f>Y70/Y72</f>
        <v>57109.25</v>
      </c>
      <c r="Z74" s="54"/>
      <c r="AA74" s="54"/>
      <c r="AB74" s="54"/>
      <c r="AC74" s="54"/>
      <c r="AD74" s="54">
        <v>0</v>
      </c>
      <c r="AE74" s="54"/>
      <c r="AF74" s="54"/>
      <c r="AG74" s="54"/>
      <c r="AH74" s="54"/>
      <c r="AI74" s="54">
        <f>Y74</f>
        <v>57109.25</v>
      </c>
      <c r="AJ74" s="54"/>
      <c r="AK74" s="54"/>
      <c r="AL74" s="54"/>
      <c r="AM74" s="54"/>
      <c r="AN74" s="54">
        <f>AN70/AN72</f>
        <v>48848.756956521749</v>
      </c>
      <c r="AO74" s="54"/>
      <c r="AP74" s="54"/>
      <c r="AQ74" s="54"/>
      <c r="AR74" s="54"/>
      <c r="AS74" s="54">
        <v>0</v>
      </c>
      <c r="AT74" s="54"/>
      <c r="AU74" s="54"/>
      <c r="AV74" s="54"/>
      <c r="AW74" s="54"/>
      <c r="AX74" s="54">
        <f>AN74</f>
        <v>48848.756956521749</v>
      </c>
      <c r="AY74" s="54"/>
      <c r="AZ74" s="54"/>
      <c r="BA74" s="54"/>
      <c r="BB74" s="54"/>
      <c r="BC74" s="54">
        <f>AN74-Y74</f>
        <v>-8260.4930434782509</v>
      </c>
      <c r="BD74" s="54"/>
      <c r="BE74" s="54"/>
      <c r="BF74" s="54"/>
      <c r="BG74" s="54"/>
      <c r="BH74" s="54">
        <f>AS74-AD74</f>
        <v>0</v>
      </c>
      <c r="BI74" s="54"/>
      <c r="BJ74" s="54"/>
      <c r="BK74" s="54"/>
      <c r="BL74" s="54"/>
      <c r="BM74" s="54">
        <f>BC74</f>
        <v>-8260.4930434782509</v>
      </c>
      <c r="BN74" s="54"/>
      <c r="BO74" s="54"/>
      <c r="BP74" s="54"/>
      <c r="BQ74" s="5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40" customFormat="1" ht="15.75" x14ac:dyDescent="0.2">
      <c r="A75" s="60">
        <v>0</v>
      </c>
      <c r="B75" s="60"/>
      <c r="C75" s="61" t="s">
        <v>98</v>
      </c>
      <c r="D75" s="62"/>
      <c r="E75" s="62"/>
      <c r="F75" s="62"/>
      <c r="G75" s="62"/>
      <c r="H75" s="62"/>
      <c r="I75" s="63"/>
      <c r="J75" s="64" t="s">
        <v>87</v>
      </c>
      <c r="K75" s="64"/>
      <c r="L75" s="64"/>
      <c r="M75" s="64"/>
      <c r="N75" s="64"/>
      <c r="O75" s="61" t="s">
        <v>87</v>
      </c>
      <c r="P75" s="62"/>
      <c r="Q75" s="62"/>
      <c r="R75" s="62"/>
      <c r="S75" s="62"/>
      <c r="T75" s="62"/>
      <c r="U75" s="62"/>
      <c r="V75" s="62"/>
      <c r="W75" s="62"/>
      <c r="X75" s="6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53"/>
      <c r="AP75" s="53"/>
      <c r="AQ75" s="53"/>
      <c r="AR75" s="53"/>
      <c r="AS75" s="53"/>
      <c r="AT75" s="53"/>
      <c r="AU75" s="53"/>
      <c r="AV75" s="53"/>
      <c r="AW75" s="53"/>
      <c r="AX75" s="53"/>
      <c r="AY75" s="53"/>
      <c r="AZ75" s="53"/>
      <c r="BA75" s="53"/>
      <c r="BB75" s="53"/>
      <c r="BC75" s="53"/>
      <c r="BD75" s="53"/>
      <c r="BE75" s="53"/>
      <c r="BF75" s="53"/>
      <c r="BG75" s="53"/>
      <c r="BH75" s="53"/>
      <c r="BI75" s="53"/>
      <c r="BJ75" s="53"/>
      <c r="BK75" s="53"/>
      <c r="BL75" s="53"/>
      <c r="BM75" s="53"/>
      <c r="BN75" s="53"/>
      <c r="BO75" s="53"/>
      <c r="BP75" s="53"/>
      <c r="BQ75" s="53"/>
      <c r="BR75" s="42"/>
      <c r="BS75" s="42"/>
      <c r="BT75" s="42"/>
      <c r="BU75" s="42"/>
      <c r="BV75" s="42"/>
      <c r="BW75" s="42"/>
      <c r="BX75" s="42"/>
      <c r="BY75" s="42"/>
      <c r="BZ75" s="43"/>
    </row>
    <row r="76" spans="1:79" ht="89.25" customHeight="1" x14ac:dyDescent="0.2">
      <c r="A76" s="55">
        <v>4</v>
      </c>
      <c r="B76" s="55"/>
      <c r="C76" s="56" t="s">
        <v>99</v>
      </c>
      <c r="D76" s="57"/>
      <c r="E76" s="57"/>
      <c r="F76" s="57"/>
      <c r="G76" s="57"/>
      <c r="H76" s="57"/>
      <c r="I76" s="58"/>
      <c r="J76" s="59" t="s">
        <v>100</v>
      </c>
      <c r="K76" s="59"/>
      <c r="L76" s="59"/>
      <c r="M76" s="59"/>
      <c r="N76" s="59"/>
      <c r="O76" s="56" t="s">
        <v>97</v>
      </c>
      <c r="P76" s="57"/>
      <c r="Q76" s="57"/>
      <c r="R76" s="57"/>
      <c r="S76" s="57"/>
      <c r="T76" s="57"/>
      <c r="U76" s="57"/>
      <c r="V76" s="57"/>
      <c r="W76" s="57"/>
      <c r="X76" s="58"/>
      <c r="Y76" s="54">
        <v>100</v>
      </c>
      <c r="Z76" s="54"/>
      <c r="AA76" s="54"/>
      <c r="AB76" s="54"/>
      <c r="AC76" s="54"/>
      <c r="AD76" s="54">
        <v>0</v>
      </c>
      <c r="AE76" s="54"/>
      <c r="AF76" s="54"/>
      <c r="AG76" s="54"/>
      <c r="AH76" s="54"/>
      <c r="AI76" s="54">
        <v>100</v>
      </c>
      <c r="AJ76" s="54"/>
      <c r="AK76" s="54"/>
      <c r="AL76" s="54"/>
      <c r="AM76" s="54"/>
      <c r="AN76" s="54">
        <v>100</v>
      </c>
      <c r="AO76" s="54"/>
      <c r="AP76" s="54"/>
      <c r="AQ76" s="54"/>
      <c r="AR76" s="54"/>
      <c r="AS76" s="54">
        <v>0</v>
      </c>
      <c r="AT76" s="54"/>
      <c r="AU76" s="54"/>
      <c r="AV76" s="54"/>
      <c r="AW76" s="54"/>
      <c r="AX76" s="54">
        <v>100</v>
      </c>
      <c r="AY76" s="54"/>
      <c r="AZ76" s="54"/>
      <c r="BA76" s="54"/>
      <c r="BB76" s="54"/>
      <c r="BC76" s="54">
        <f>AN76-Y76</f>
        <v>0</v>
      </c>
      <c r="BD76" s="54"/>
      <c r="BE76" s="54"/>
      <c r="BF76" s="54"/>
      <c r="BG76" s="54"/>
      <c r="BH76" s="54">
        <f>AS76-AD76</f>
        <v>0</v>
      </c>
      <c r="BI76" s="54"/>
      <c r="BJ76" s="54"/>
      <c r="BK76" s="54"/>
      <c r="BL76" s="54"/>
      <c r="BM76" s="54">
        <v>0</v>
      </c>
      <c r="BN76" s="54"/>
      <c r="BO76" s="54"/>
      <c r="BP76" s="54"/>
      <c r="BQ76" s="5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15.75" x14ac:dyDescent="0.2">
      <c r="A77" s="31"/>
      <c r="B77" s="31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34"/>
      <c r="BK77" s="34"/>
      <c r="BL77" s="34"/>
      <c r="BM77" s="34"/>
      <c r="BN77" s="34"/>
      <c r="BO77" s="34"/>
      <c r="BP77" s="34"/>
      <c r="BQ77" s="34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15.75" customHeight="1" x14ac:dyDescent="0.2">
      <c r="A78" s="86" t="s">
        <v>62</v>
      </c>
      <c r="B78" s="86"/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  <c r="AW78" s="86"/>
      <c r="AX78" s="86"/>
      <c r="AY78" s="86"/>
      <c r="AZ78" s="86"/>
      <c r="BA78" s="86"/>
      <c r="BB78" s="86"/>
      <c r="BC78" s="86"/>
      <c r="BD78" s="86"/>
      <c r="BE78" s="86"/>
      <c r="BF78" s="86"/>
      <c r="BG78" s="86"/>
      <c r="BH78" s="86"/>
      <c r="BI78" s="86"/>
      <c r="BJ78" s="86"/>
      <c r="BK78" s="86"/>
      <c r="BL78" s="86"/>
      <c r="BM78" s="86"/>
      <c r="BN78" s="86"/>
      <c r="BO78" s="86"/>
      <c r="BP78" s="86"/>
      <c r="BQ78" s="86"/>
    </row>
    <row r="79" spans="1:79" ht="9" customHeight="1" x14ac:dyDescent="0.2">
      <c r="A79" s="31"/>
      <c r="B79" s="31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4"/>
      <c r="AY79" s="34"/>
      <c r="AZ79" s="34"/>
      <c r="BA79" s="34"/>
      <c r="BB79" s="34"/>
      <c r="BC79" s="34"/>
      <c r="BD79" s="34"/>
      <c r="BE79" s="34"/>
      <c r="BF79" s="34"/>
      <c r="BG79" s="34"/>
      <c r="BH79" s="34"/>
      <c r="BI79" s="34"/>
      <c r="BJ79" s="34"/>
      <c r="BK79" s="34"/>
      <c r="BL79" s="34"/>
      <c r="BM79" s="34"/>
      <c r="BN79" s="34"/>
      <c r="BO79" s="34"/>
      <c r="BP79" s="34"/>
      <c r="BQ79" s="34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ht="45" customHeight="1" x14ac:dyDescent="0.2">
      <c r="A80" s="72" t="s">
        <v>3</v>
      </c>
      <c r="B80" s="73"/>
      <c r="C80" s="72" t="s">
        <v>6</v>
      </c>
      <c r="D80" s="100"/>
      <c r="E80" s="100"/>
      <c r="F80" s="100"/>
      <c r="G80" s="100"/>
      <c r="H80" s="100"/>
      <c r="I80" s="73"/>
      <c r="J80" s="72" t="s">
        <v>5</v>
      </c>
      <c r="K80" s="100"/>
      <c r="L80" s="100"/>
      <c r="M80" s="100"/>
      <c r="N80" s="73"/>
      <c r="O80" s="80" t="s">
        <v>63</v>
      </c>
      <c r="P80" s="151"/>
      <c r="Q80" s="151"/>
      <c r="R80" s="151"/>
      <c r="S80" s="151"/>
      <c r="T80" s="151"/>
      <c r="U80" s="151"/>
      <c r="V80" s="151"/>
      <c r="W80" s="151"/>
      <c r="X80" s="151"/>
      <c r="Y80" s="151"/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2"/>
      <c r="BR80" s="10"/>
      <c r="BS80" s="10"/>
      <c r="BT80" s="10"/>
      <c r="BU80" s="10"/>
      <c r="BV80" s="10"/>
      <c r="BW80" s="10"/>
      <c r="BX80" s="10"/>
      <c r="BY80" s="10"/>
      <c r="BZ80" s="9"/>
    </row>
    <row r="81" spans="1:79" s="38" customFormat="1" ht="15.95" customHeight="1" x14ac:dyDescent="0.2">
      <c r="A81" s="104">
        <v>1</v>
      </c>
      <c r="B81" s="104"/>
      <c r="C81" s="104">
        <v>2</v>
      </c>
      <c r="D81" s="104"/>
      <c r="E81" s="104"/>
      <c r="F81" s="104"/>
      <c r="G81" s="104"/>
      <c r="H81" s="104"/>
      <c r="I81" s="104"/>
      <c r="J81" s="104">
        <v>3</v>
      </c>
      <c r="K81" s="104"/>
      <c r="L81" s="104"/>
      <c r="M81" s="104"/>
      <c r="N81" s="104"/>
      <c r="O81" s="148">
        <v>4</v>
      </c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9"/>
      <c r="AB81" s="149"/>
      <c r="AC81" s="149"/>
      <c r="AD81" s="149"/>
      <c r="AE81" s="149"/>
      <c r="AF81" s="149"/>
      <c r="AG81" s="149"/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  <c r="BI81" s="149"/>
      <c r="BJ81" s="149"/>
      <c r="BK81" s="149"/>
      <c r="BL81" s="149"/>
      <c r="BM81" s="149"/>
      <c r="BN81" s="149"/>
      <c r="BO81" s="149"/>
      <c r="BP81" s="149"/>
      <c r="BQ81" s="150"/>
      <c r="BR81" s="36"/>
      <c r="BS81" s="36"/>
      <c r="BT81" s="36"/>
      <c r="BU81" s="36"/>
      <c r="BV81" s="36"/>
      <c r="BW81" s="36"/>
      <c r="BX81" s="36"/>
      <c r="BY81" s="36"/>
      <c r="BZ81" s="37"/>
    </row>
    <row r="82" spans="1:79" s="38" customFormat="1" ht="12.75" hidden="1" customHeight="1" x14ac:dyDescent="0.2">
      <c r="A82" s="91" t="s">
        <v>36</v>
      </c>
      <c r="B82" s="91"/>
      <c r="C82" s="115" t="s">
        <v>14</v>
      </c>
      <c r="D82" s="116"/>
      <c r="E82" s="116"/>
      <c r="F82" s="116"/>
      <c r="G82" s="116"/>
      <c r="H82" s="116"/>
      <c r="I82" s="117"/>
      <c r="J82" s="91" t="s">
        <v>15</v>
      </c>
      <c r="K82" s="91"/>
      <c r="L82" s="91"/>
      <c r="M82" s="91"/>
      <c r="N82" s="91"/>
      <c r="O82" s="105" t="s">
        <v>71</v>
      </c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7"/>
      <c r="AA82" s="107"/>
      <c r="AB82" s="107"/>
      <c r="AC82" s="107"/>
      <c r="AD82" s="107"/>
      <c r="AE82" s="107"/>
      <c r="AF82" s="107"/>
      <c r="AG82" s="107"/>
      <c r="AH82" s="107"/>
      <c r="AI82" s="107"/>
      <c r="AJ82" s="107"/>
      <c r="AK82" s="107"/>
      <c r="AL82" s="107"/>
      <c r="AM82" s="107"/>
      <c r="AN82" s="107"/>
      <c r="AO82" s="107"/>
      <c r="AP82" s="107"/>
      <c r="AQ82" s="107"/>
      <c r="AR82" s="107"/>
      <c r="AS82" s="107"/>
      <c r="AT82" s="107"/>
      <c r="AU82" s="107"/>
      <c r="AV82" s="107"/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/>
      <c r="BI82" s="107"/>
      <c r="BJ82" s="107"/>
      <c r="BK82" s="107"/>
      <c r="BL82" s="107"/>
      <c r="BM82" s="107"/>
      <c r="BN82" s="107"/>
      <c r="BO82" s="107"/>
      <c r="BP82" s="107"/>
      <c r="BQ82" s="108"/>
      <c r="BR82" s="39"/>
      <c r="BS82" s="39"/>
      <c r="BT82" s="37"/>
      <c r="BU82" s="37"/>
      <c r="BV82" s="37"/>
      <c r="BW82" s="37"/>
      <c r="BX82" s="37"/>
      <c r="BY82" s="37"/>
      <c r="BZ82" s="37"/>
      <c r="CA82" s="38" t="s">
        <v>70</v>
      </c>
    </row>
    <row r="83" spans="1:79" s="46" customFormat="1" ht="15.75" x14ac:dyDescent="0.2">
      <c r="A83" s="48">
        <v>0</v>
      </c>
      <c r="B83" s="48"/>
      <c r="C83" s="48" t="s">
        <v>86</v>
      </c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9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  <c r="BM83" s="51"/>
      <c r="BN83" s="51"/>
      <c r="BO83" s="51"/>
      <c r="BP83" s="51"/>
      <c r="BQ83" s="52"/>
      <c r="BR83" s="44"/>
      <c r="BS83" s="44"/>
      <c r="BT83" s="44"/>
      <c r="BU83" s="44"/>
      <c r="BV83" s="44"/>
      <c r="BW83" s="44"/>
      <c r="BX83" s="44"/>
      <c r="BY83" s="44"/>
      <c r="BZ83" s="45"/>
      <c r="CA83" s="46" t="s">
        <v>65</v>
      </c>
    </row>
    <row r="84" spans="1:79" s="46" customFormat="1" ht="15.75" x14ac:dyDescent="0.2">
      <c r="A84" s="48">
        <v>0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9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  <c r="BM84" s="51"/>
      <c r="BN84" s="51"/>
      <c r="BO84" s="51"/>
      <c r="BP84" s="51"/>
      <c r="BQ84" s="52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9" s="46" customFormat="1" ht="15.75" x14ac:dyDescent="0.2">
      <c r="A85" s="48">
        <v>0</v>
      </c>
      <c r="B85" s="48"/>
      <c r="C85" s="48" t="s">
        <v>91</v>
      </c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9"/>
      <c r="P85" s="50"/>
      <c r="Q85" s="50"/>
      <c r="R85" s="50"/>
      <c r="S85" s="50"/>
      <c r="T85" s="50"/>
      <c r="U85" s="50"/>
      <c r="V85" s="50"/>
      <c r="W85" s="50"/>
      <c r="X85" s="50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1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1"/>
      <c r="BI85" s="51"/>
      <c r="BJ85" s="51"/>
      <c r="BK85" s="51"/>
      <c r="BL85" s="51"/>
      <c r="BM85" s="51"/>
      <c r="BN85" s="51"/>
      <c r="BO85" s="51"/>
      <c r="BP85" s="51"/>
      <c r="BQ85" s="52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9" s="46" customFormat="1" ht="53.25" customHeight="1" x14ac:dyDescent="0.2">
      <c r="A86" s="48">
        <v>0</v>
      </c>
      <c r="B86" s="48"/>
      <c r="C86" s="64" t="str">
        <f>C72</f>
        <v>Кількість ліфтів, в яких планується проведення поточного ремонту</v>
      </c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9" t="s">
        <v>116</v>
      </c>
      <c r="P86" s="50"/>
      <c r="Q86" s="50"/>
      <c r="R86" s="50"/>
      <c r="S86" s="50"/>
      <c r="T86" s="50"/>
      <c r="U86" s="50"/>
      <c r="V86" s="50"/>
      <c r="W86" s="50"/>
      <c r="X86" s="50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2"/>
      <c r="BR86" s="44"/>
      <c r="BS86" s="44"/>
      <c r="BT86" s="44"/>
      <c r="BU86" s="44"/>
      <c r="BV86" s="44"/>
      <c r="BW86" s="44"/>
      <c r="BX86" s="44"/>
      <c r="BY86" s="44"/>
      <c r="BZ86" s="45"/>
    </row>
    <row r="87" spans="1:79" s="46" customFormat="1" ht="15.75" x14ac:dyDescent="0.2">
      <c r="A87" s="48">
        <v>0</v>
      </c>
      <c r="B87" s="48"/>
      <c r="C87" s="48" t="s">
        <v>95</v>
      </c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9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  <c r="BO87" s="51"/>
      <c r="BP87" s="51"/>
      <c r="BQ87" s="52"/>
      <c r="BR87" s="44"/>
      <c r="BS87" s="44"/>
      <c r="BT87" s="44"/>
      <c r="BU87" s="44"/>
      <c r="BV87" s="44"/>
      <c r="BW87" s="44"/>
      <c r="BX87" s="44"/>
      <c r="BY87" s="44"/>
      <c r="BZ87" s="45"/>
    </row>
    <row r="88" spans="1:79" s="46" customFormat="1" ht="54.75" customHeight="1" x14ac:dyDescent="0.2">
      <c r="A88" s="48">
        <v>0</v>
      </c>
      <c r="B88" s="48"/>
      <c r="C88" s="64" t="str">
        <f>C74</f>
        <v>Середня вартість проведення поточного ремонту одного ліфта</v>
      </c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9" t="s">
        <v>117</v>
      </c>
      <c r="P88" s="50"/>
      <c r="Q88" s="50"/>
      <c r="R88" s="50"/>
      <c r="S88" s="50"/>
      <c r="T88" s="50"/>
      <c r="U88" s="50"/>
      <c r="V88" s="50"/>
      <c r="W88" s="50"/>
      <c r="X88" s="50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2"/>
      <c r="BR88" s="44"/>
      <c r="BS88" s="44"/>
      <c r="BT88" s="44"/>
      <c r="BU88" s="44"/>
      <c r="BV88" s="44"/>
      <c r="BW88" s="44"/>
      <c r="BX88" s="44"/>
      <c r="BY88" s="44"/>
      <c r="BZ88" s="45"/>
    </row>
    <row r="89" spans="1:79" s="46" customFormat="1" ht="15.75" x14ac:dyDescent="0.2">
      <c r="A89" s="48">
        <v>0</v>
      </c>
      <c r="B89" s="48"/>
      <c r="C89" s="48" t="s">
        <v>98</v>
      </c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9"/>
      <c r="P89" s="50"/>
      <c r="Q89" s="50"/>
      <c r="R89" s="50"/>
      <c r="S89" s="50"/>
      <c r="T89" s="50"/>
      <c r="U89" s="50"/>
      <c r="V89" s="50"/>
      <c r="W89" s="50"/>
      <c r="X89" s="50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2"/>
      <c r="BR89" s="44"/>
      <c r="BS89" s="44"/>
      <c r="BT89" s="44"/>
      <c r="BU89" s="44"/>
      <c r="BV89" s="44"/>
      <c r="BW89" s="44"/>
      <c r="BX89" s="44"/>
      <c r="BY89" s="44"/>
      <c r="BZ89" s="45"/>
    </row>
    <row r="90" spans="1:79" s="46" customFormat="1" ht="15.75" x14ac:dyDescent="0.2">
      <c r="A90" s="48">
        <v>0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9"/>
      <c r="P90" s="50"/>
      <c r="Q90" s="50"/>
      <c r="R90" s="50"/>
      <c r="S90" s="50"/>
      <c r="T90" s="50"/>
      <c r="U90" s="50"/>
      <c r="V90" s="50"/>
      <c r="W90" s="50"/>
      <c r="X90" s="50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2"/>
      <c r="BR90" s="44"/>
      <c r="BS90" s="44"/>
      <c r="BT90" s="44"/>
      <c r="BU90" s="44"/>
      <c r="BV90" s="44"/>
      <c r="BW90" s="44"/>
      <c r="BX90" s="44"/>
      <c r="BY90" s="44"/>
      <c r="BZ90" s="45"/>
    </row>
    <row r="91" spans="1:79" ht="15.75" x14ac:dyDescent="0.2">
      <c r="A91" s="31"/>
      <c r="B91" s="31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4"/>
      <c r="AY91" s="34"/>
      <c r="AZ91" s="34"/>
      <c r="BA91" s="34"/>
      <c r="BB91" s="34"/>
      <c r="BC91" s="34"/>
      <c r="BD91" s="34"/>
      <c r="BE91" s="34"/>
      <c r="BF91" s="34"/>
      <c r="BG91" s="34"/>
      <c r="BH91" s="34"/>
      <c r="BI91" s="34"/>
      <c r="BJ91" s="34"/>
      <c r="BK91" s="34"/>
      <c r="BL91" s="34"/>
      <c r="BM91" s="34"/>
      <c r="BN91" s="34"/>
      <c r="BO91" s="34"/>
      <c r="BP91" s="34"/>
      <c r="BQ91" s="34"/>
      <c r="BR91" s="11"/>
      <c r="BS91" s="11"/>
      <c r="BT91" s="11"/>
      <c r="BU91" s="11"/>
      <c r="BV91" s="11"/>
      <c r="BW91" s="11"/>
      <c r="BX91" s="11"/>
      <c r="BY91" s="11"/>
      <c r="BZ91" s="9"/>
    </row>
    <row r="92" spans="1:79" ht="15.95" customHeight="1" x14ac:dyDescent="0.2">
      <c r="A92" s="86" t="s">
        <v>64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  <c r="AW92" s="86"/>
      <c r="AX92" s="86"/>
      <c r="AY92" s="86"/>
      <c r="AZ92" s="86"/>
      <c r="BA92" s="86"/>
      <c r="BB92" s="86"/>
      <c r="BC92" s="86"/>
      <c r="BD92" s="86"/>
      <c r="BE92" s="86"/>
      <c r="BF92" s="86"/>
      <c r="BG92" s="86"/>
      <c r="BH92" s="86"/>
      <c r="BI92" s="86"/>
      <c r="BJ92" s="86"/>
      <c r="BK92" s="86"/>
      <c r="BL92" s="86"/>
    </row>
    <row r="93" spans="1:79" ht="47.25" customHeight="1" x14ac:dyDescent="0.2">
      <c r="A93" s="114" t="s">
        <v>118</v>
      </c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  <c r="U93" s="112"/>
      <c r="V93" s="112"/>
      <c r="W93" s="112"/>
      <c r="X93" s="112"/>
      <c r="Y93" s="112"/>
      <c r="Z93" s="112"/>
      <c r="AA93" s="112"/>
      <c r="AB93" s="112"/>
      <c r="AC93" s="112"/>
      <c r="AD93" s="112"/>
      <c r="AE93" s="112"/>
      <c r="AF93" s="112"/>
      <c r="AG93" s="112"/>
      <c r="AH93" s="112"/>
      <c r="AI93" s="112"/>
      <c r="AJ93" s="112"/>
      <c r="AK93" s="112"/>
      <c r="AL93" s="112"/>
      <c r="AM93" s="112"/>
      <c r="AN93" s="112"/>
      <c r="AO93" s="112"/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2"/>
      <c r="BB93" s="112"/>
      <c r="BC93" s="112"/>
      <c r="BD93" s="112"/>
      <c r="BE93" s="112"/>
      <c r="BF93" s="112"/>
      <c r="BG93" s="112"/>
      <c r="BH93" s="112"/>
      <c r="BI93" s="112"/>
      <c r="BJ93" s="112"/>
      <c r="BK93" s="112"/>
      <c r="BL93" s="112"/>
    </row>
    <row r="94" spans="1:79" ht="15.75" x14ac:dyDescent="0.2">
      <c r="A94" s="31"/>
      <c r="B94" s="31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4"/>
      <c r="AY94" s="34"/>
      <c r="AZ94" s="34"/>
      <c r="BA94" s="34"/>
      <c r="BB94" s="34"/>
      <c r="BC94" s="34"/>
      <c r="BD94" s="34"/>
      <c r="BE94" s="34"/>
      <c r="BF94" s="34"/>
      <c r="BG94" s="34"/>
      <c r="BH94" s="34"/>
      <c r="BI94" s="34"/>
      <c r="BJ94" s="34"/>
      <c r="BK94" s="34"/>
      <c r="BL94" s="34"/>
      <c r="BM94" s="34"/>
      <c r="BN94" s="34"/>
      <c r="BO94" s="34"/>
      <c r="BP94" s="34"/>
      <c r="BQ94" s="34"/>
      <c r="BR94" s="11"/>
      <c r="BS94" s="11"/>
      <c r="BT94" s="11"/>
      <c r="BU94" s="11"/>
      <c r="BV94" s="11"/>
      <c r="BW94" s="11"/>
      <c r="BX94" s="11"/>
      <c r="BY94" s="11"/>
      <c r="BZ94" s="9"/>
    </row>
    <row r="95" spans="1:79" ht="15.95" customHeight="1" x14ac:dyDescent="0.2">
      <c r="A95" s="86" t="s">
        <v>46</v>
      </c>
      <c r="B95" s="86"/>
      <c r="C95" s="86"/>
      <c r="D95" s="86"/>
      <c r="E95" s="86"/>
      <c r="F95" s="86"/>
      <c r="G95" s="86"/>
      <c r="H95" s="86"/>
      <c r="I95" s="86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</row>
    <row r="96" spans="1:79" ht="47.25" customHeight="1" x14ac:dyDescent="0.2">
      <c r="A96" s="114" t="s">
        <v>119</v>
      </c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112"/>
      <c r="AD96" s="112"/>
      <c r="AE96" s="112"/>
      <c r="AF96" s="112"/>
      <c r="AG96" s="112"/>
      <c r="AH96" s="112"/>
      <c r="AI96" s="112"/>
      <c r="AJ96" s="112"/>
      <c r="AK96" s="112"/>
      <c r="AL96" s="112"/>
      <c r="AM96" s="112"/>
      <c r="AN96" s="112"/>
      <c r="AO96" s="112"/>
      <c r="AP96" s="112"/>
      <c r="AQ96" s="112"/>
      <c r="AR96" s="112"/>
      <c r="AS96" s="112"/>
      <c r="AT96" s="112"/>
      <c r="AU96" s="112"/>
      <c r="AV96" s="112"/>
      <c r="AW96" s="112"/>
      <c r="AX96" s="112"/>
      <c r="AY96" s="112"/>
      <c r="AZ96" s="112"/>
      <c r="BA96" s="112"/>
      <c r="BB96" s="112"/>
      <c r="BC96" s="112"/>
      <c r="BD96" s="112"/>
      <c r="BE96" s="112"/>
      <c r="BF96" s="112"/>
      <c r="BG96" s="112"/>
      <c r="BH96" s="112"/>
      <c r="BI96" s="112"/>
      <c r="BJ96" s="112"/>
      <c r="BK96" s="112"/>
      <c r="BL96" s="112"/>
    </row>
    <row r="97" spans="1:64" ht="15.95" customHeight="1" x14ac:dyDescent="0.2">
      <c r="A97" s="17"/>
      <c r="B97" s="17"/>
      <c r="C97" s="17"/>
      <c r="D97" s="17"/>
      <c r="E97" s="1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</row>
    <row r="98" spans="1:64" ht="12" customHeight="1" x14ac:dyDescent="0.2">
      <c r="A98" s="30" t="s">
        <v>76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99" spans="1:64" ht="12" customHeight="1" x14ac:dyDescent="0.2">
      <c r="A99" s="30" t="s">
        <v>67</v>
      </c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0" spans="1:64" s="30" customFormat="1" ht="12" customHeight="1" x14ac:dyDescent="0.2">
      <c r="A100" s="30" t="s">
        <v>68</v>
      </c>
      <c r="B100" s="35"/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35"/>
      <c r="BH100" s="35"/>
      <c r="BI100" s="35"/>
      <c r="BJ100" s="35"/>
      <c r="BK100" s="35"/>
      <c r="BL100" s="35"/>
    </row>
    <row r="101" spans="1:64" ht="15.95" customHeight="1" x14ac:dyDescent="0.25">
      <c r="A101" s="29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</row>
    <row r="102" spans="1:64" ht="42" customHeight="1" x14ac:dyDescent="0.25">
      <c r="A102" s="111" t="s">
        <v>103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3"/>
      <c r="AO102" s="3"/>
      <c r="AP102" s="102" t="s">
        <v>105</v>
      </c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</row>
    <row r="103" spans="1:64" x14ac:dyDescent="0.2">
      <c r="W103" s="110" t="s">
        <v>8</v>
      </c>
      <c r="X103" s="110"/>
      <c r="Y103" s="110"/>
      <c r="Z103" s="110"/>
      <c r="AA103" s="110"/>
      <c r="AB103" s="110"/>
      <c r="AC103" s="110"/>
      <c r="AD103" s="110"/>
      <c r="AE103" s="110"/>
      <c r="AF103" s="110"/>
      <c r="AG103" s="110"/>
      <c r="AH103" s="110"/>
      <c r="AI103" s="110"/>
      <c r="AJ103" s="110"/>
      <c r="AK103" s="110"/>
      <c r="AL103" s="110"/>
      <c r="AM103" s="110"/>
      <c r="AN103" s="4"/>
      <c r="AO103" s="4"/>
      <c r="AP103" s="110" t="s">
        <v>72</v>
      </c>
      <c r="AQ103" s="110"/>
      <c r="AR103" s="110"/>
      <c r="AS103" s="110"/>
      <c r="AT103" s="110"/>
      <c r="AU103" s="110"/>
      <c r="AV103" s="110"/>
      <c r="AW103" s="110"/>
      <c r="AX103" s="110"/>
      <c r="AY103" s="110"/>
      <c r="AZ103" s="110"/>
      <c r="BA103" s="110"/>
      <c r="BB103" s="110"/>
      <c r="BC103" s="110"/>
      <c r="BD103" s="110"/>
      <c r="BE103" s="110"/>
      <c r="BF103" s="110"/>
      <c r="BG103" s="110"/>
      <c r="BH103" s="110"/>
    </row>
    <row r="106" spans="1:64" ht="15.95" customHeight="1" x14ac:dyDescent="0.25">
      <c r="A106" s="111" t="s">
        <v>104</v>
      </c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  <c r="U106" s="112"/>
      <c r="V106" s="112"/>
      <c r="W106" s="113"/>
      <c r="X106" s="113"/>
      <c r="Y106" s="113"/>
      <c r="Z106" s="113"/>
      <c r="AA106" s="113"/>
      <c r="AB106" s="113"/>
      <c r="AC106" s="113"/>
      <c r="AD106" s="113"/>
      <c r="AE106" s="113"/>
      <c r="AF106" s="113"/>
      <c r="AG106" s="113"/>
      <c r="AH106" s="113"/>
      <c r="AI106" s="113"/>
      <c r="AJ106" s="113"/>
      <c r="AK106" s="113"/>
      <c r="AL106" s="113"/>
      <c r="AM106" s="113"/>
      <c r="AN106" s="3"/>
      <c r="AO106" s="3"/>
      <c r="AP106" s="102" t="s">
        <v>106</v>
      </c>
      <c r="AQ106" s="103"/>
      <c r="AR106" s="103"/>
      <c r="AS106" s="103"/>
      <c r="AT106" s="103"/>
      <c r="AU106" s="103"/>
      <c r="AV106" s="103"/>
      <c r="AW106" s="103"/>
      <c r="AX106" s="103"/>
      <c r="AY106" s="103"/>
      <c r="AZ106" s="103"/>
      <c r="BA106" s="103"/>
      <c r="BB106" s="103"/>
      <c r="BC106" s="103"/>
      <c r="BD106" s="103"/>
      <c r="BE106" s="103"/>
      <c r="BF106" s="103"/>
      <c r="BG106" s="103"/>
      <c r="BH106" s="103"/>
    </row>
    <row r="107" spans="1:64" x14ac:dyDescent="0.2">
      <c r="W107" s="110" t="s">
        <v>8</v>
      </c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  <c r="AJ107" s="110"/>
      <c r="AK107" s="110"/>
      <c r="AL107" s="110"/>
      <c r="AM107" s="110"/>
      <c r="AN107" s="4"/>
      <c r="AO107" s="4"/>
      <c r="AP107" s="110" t="s">
        <v>72</v>
      </c>
      <c r="AQ107" s="110"/>
      <c r="AR107" s="110"/>
      <c r="AS107" s="110"/>
      <c r="AT107" s="110"/>
      <c r="AU107" s="110"/>
      <c r="AV107" s="110"/>
      <c r="AW107" s="110"/>
      <c r="AX107" s="110"/>
      <c r="AY107" s="110"/>
      <c r="AZ107" s="110"/>
      <c r="BA107" s="110"/>
      <c r="BB107" s="110"/>
      <c r="BC107" s="110"/>
      <c r="BD107" s="110"/>
      <c r="BE107" s="110"/>
      <c r="BF107" s="110"/>
      <c r="BG107" s="110"/>
      <c r="BH107" s="110"/>
    </row>
  </sheetData>
  <mergeCells count="391">
    <mergeCell ref="O81:BQ81"/>
    <mergeCell ref="O83:BQ83"/>
    <mergeCell ref="A83:B83"/>
    <mergeCell ref="C83:I83"/>
    <mergeCell ref="J83:N83"/>
    <mergeCell ref="A82:B82"/>
    <mergeCell ref="J80:N80"/>
    <mergeCell ref="AX68:BB68"/>
    <mergeCell ref="BM66:BQ66"/>
    <mergeCell ref="BH66:BL66"/>
    <mergeCell ref="AD66:AH66"/>
    <mergeCell ref="AX66:BB66"/>
    <mergeCell ref="AX67:BB67"/>
    <mergeCell ref="AS67:AW67"/>
    <mergeCell ref="AI68:AM68"/>
    <mergeCell ref="AN68:AR68"/>
    <mergeCell ref="AS68:AW68"/>
    <mergeCell ref="O80:BQ80"/>
    <mergeCell ref="C81:I81"/>
    <mergeCell ref="J81:N81"/>
    <mergeCell ref="C68:I68"/>
    <mergeCell ref="J68:N68"/>
    <mergeCell ref="O68:X68"/>
    <mergeCell ref="C69:I69"/>
    <mergeCell ref="AK21:BC21"/>
    <mergeCell ref="AI69:AM69"/>
    <mergeCell ref="AN69:AR69"/>
    <mergeCell ref="AS69:AW69"/>
    <mergeCell ref="AX69:BB69"/>
    <mergeCell ref="AU18:BB18"/>
    <mergeCell ref="BE20:BL20"/>
    <mergeCell ref="BE21:BL21"/>
    <mergeCell ref="AU41:AY41"/>
    <mergeCell ref="G25:BL25"/>
    <mergeCell ref="A37:BQ37"/>
    <mergeCell ref="BN42:BQ42"/>
    <mergeCell ref="BN41:BQ41"/>
    <mergeCell ref="C42:Z42"/>
    <mergeCell ref="AK42:AO42"/>
    <mergeCell ref="AF42:AJ42"/>
    <mergeCell ref="AA42:AE42"/>
    <mergeCell ref="A43:B43"/>
    <mergeCell ref="A48:B48"/>
    <mergeCell ref="AF43:AJ43"/>
    <mergeCell ref="AZ43:BC43"/>
    <mergeCell ref="AU43:AY43"/>
    <mergeCell ref="AA43:AE43"/>
    <mergeCell ref="C43:Z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A36:BQ36"/>
    <mergeCell ref="BD39:BQ39"/>
    <mergeCell ref="AU15:BB15"/>
    <mergeCell ref="B17:L17"/>
    <mergeCell ref="C41:Z41"/>
    <mergeCell ref="BI40:BM40"/>
    <mergeCell ref="AO2:BL6"/>
    <mergeCell ref="A7:BL7"/>
    <mergeCell ref="A8:BL8"/>
    <mergeCell ref="A9:BL9"/>
    <mergeCell ref="BI42:BM42"/>
    <mergeCell ref="AA41:AE41"/>
    <mergeCell ref="AF41:AJ41"/>
    <mergeCell ref="AK41:AO41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G26:BL26"/>
    <mergeCell ref="A34:F34"/>
    <mergeCell ref="G34:BL34"/>
    <mergeCell ref="A38:BQ38"/>
    <mergeCell ref="C39:Z40"/>
    <mergeCell ref="AK43:AO43"/>
    <mergeCell ref="C48:BQ48"/>
    <mergeCell ref="BN43:BQ43"/>
    <mergeCell ref="AP43:AT43"/>
    <mergeCell ref="AP107:BH107"/>
    <mergeCell ref="A106:V106"/>
    <mergeCell ref="W106:AM106"/>
    <mergeCell ref="AP106:BH106"/>
    <mergeCell ref="W107:AM107"/>
    <mergeCell ref="AP103:BH103"/>
    <mergeCell ref="A96:BL96"/>
    <mergeCell ref="C82:I82"/>
    <mergeCell ref="W103:AM103"/>
    <mergeCell ref="A102:V102"/>
    <mergeCell ref="W102:AM102"/>
    <mergeCell ref="A92:BL92"/>
    <mergeCell ref="A93:BL93"/>
    <mergeCell ref="A49:B49"/>
    <mergeCell ref="A50:B50"/>
    <mergeCell ref="A53:BN53"/>
    <mergeCell ref="A52:BN52"/>
    <mergeCell ref="C49:BQ49"/>
    <mergeCell ref="C50:BQ50"/>
    <mergeCell ref="AN67:AR67"/>
    <mergeCell ref="A69:B69"/>
    <mergeCell ref="AD69:AH69"/>
    <mergeCell ref="A78:BQ78"/>
    <mergeCell ref="A80:B80"/>
    <mergeCell ref="C80:I80"/>
    <mergeCell ref="BC69:BG69"/>
    <mergeCell ref="BM69:BQ69"/>
    <mergeCell ref="BH69:BL69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68:BG68"/>
    <mergeCell ref="AP102:BH102"/>
    <mergeCell ref="AN65:BB65"/>
    <mergeCell ref="A62:BQ62"/>
    <mergeCell ref="C67:I67"/>
    <mergeCell ref="J82:N82"/>
    <mergeCell ref="A81:B81"/>
    <mergeCell ref="A68:B68"/>
    <mergeCell ref="O69:X69"/>
    <mergeCell ref="Y69:AC69"/>
    <mergeCell ref="A67:B67"/>
    <mergeCell ref="Y68:AC68"/>
    <mergeCell ref="O82:BQ82"/>
    <mergeCell ref="BC66:BG66"/>
    <mergeCell ref="A63:BQ63"/>
    <mergeCell ref="AD68:AH68"/>
    <mergeCell ref="AI67:AM67"/>
    <mergeCell ref="BH67:BL67"/>
    <mergeCell ref="BM67:BQ67"/>
    <mergeCell ref="BM68:BQ68"/>
    <mergeCell ref="BH68:BL68"/>
    <mergeCell ref="AS66:AW66"/>
    <mergeCell ref="AN66:AR66"/>
    <mergeCell ref="J69:N69"/>
    <mergeCell ref="AI66:AM66"/>
    <mergeCell ref="BC65:BQ65"/>
    <mergeCell ref="O67:X67"/>
    <mergeCell ref="Y65:AM65"/>
    <mergeCell ref="J67:N67"/>
    <mergeCell ref="Y67:AC67"/>
    <mergeCell ref="A65:B66"/>
    <mergeCell ref="C65:I66"/>
    <mergeCell ref="J65:N66"/>
    <mergeCell ref="O65:X66"/>
    <mergeCell ref="Y66:AC66"/>
    <mergeCell ref="BC67:BG67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BN40:BQ40"/>
    <mergeCell ref="A95:BL95"/>
    <mergeCell ref="AK40:AO40"/>
    <mergeCell ref="A42:B42"/>
    <mergeCell ref="AD67:AH67"/>
    <mergeCell ref="AF40:AJ40"/>
    <mergeCell ref="A46:BQ46"/>
    <mergeCell ref="C54:R55"/>
    <mergeCell ref="S54:AH54"/>
    <mergeCell ref="AI54:AX54"/>
    <mergeCell ref="AS55:AX55"/>
    <mergeCell ref="AP42:AT42"/>
    <mergeCell ref="BD43:BH43"/>
    <mergeCell ref="BI43:BM43"/>
    <mergeCell ref="AZ42:BC42"/>
    <mergeCell ref="AU42:AY42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I55:AM55"/>
    <mergeCell ref="AN55:AR55"/>
    <mergeCell ref="AS58:AX58"/>
    <mergeCell ref="AY58:BC58"/>
    <mergeCell ref="AY56:BC56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X56:AB56"/>
    <mergeCell ref="AC56:AH56"/>
    <mergeCell ref="S56:W56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60:B60"/>
    <mergeCell ref="C60:R60"/>
    <mergeCell ref="S60:W60"/>
    <mergeCell ref="X60:AB60"/>
    <mergeCell ref="AC60:AH60"/>
    <mergeCell ref="A59:B59"/>
    <mergeCell ref="C59:R59"/>
    <mergeCell ref="S59:W59"/>
    <mergeCell ref="X59:AB59"/>
    <mergeCell ref="AC59:AH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BD59:BH59"/>
    <mergeCell ref="BI59:BN59"/>
    <mergeCell ref="AI59:AM59"/>
    <mergeCell ref="BC70:BG70"/>
    <mergeCell ref="A70:B70"/>
    <mergeCell ref="C70:I70"/>
    <mergeCell ref="J70:N70"/>
    <mergeCell ref="O70:X70"/>
    <mergeCell ref="Y70:AC70"/>
    <mergeCell ref="AS71:AW71"/>
    <mergeCell ref="AX71:BB71"/>
    <mergeCell ref="BC71:BG71"/>
    <mergeCell ref="AD72:AH72"/>
    <mergeCell ref="AI72:AM72"/>
    <mergeCell ref="AN72:AR72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S72:AW72"/>
    <mergeCell ref="AX72:BB72"/>
    <mergeCell ref="BC72:BG72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J76:N76"/>
    <mergeCell ref="O76:X76"/>
    <mergeCell ref="Y76:AC76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BH76:BL76"/>
    <mergeCell ref="BM76:BQ76"/>
    <mergeCell ref="AD76:AH76"/>
    <mergeCell ref="BM75:BQ75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AI76:AM76"/>
    <mergeCell ref="AN76:AR76"/>
    <mergeCell ref="AS76:AW76"/>
    <mergeCell ref="AX76:BB76"/>
    <mergeCell ref="BC76:BG76"/>
    <mergeCell ref="AS75:AW75"/>
    <mergeCell ref="AX75:BB75"/>
    <mergeCell ref="BC75:BG75"/>
    <mergeCell ref="BH75:BL75"/>
    <mergeCell ref="A76:B76"/>
    <mergeCell ref="C76:I76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</mergeCells>
  <phoneticPr fontId="0" type="noConversion"/>
  <conditionalFormatting sqref="C79 C94 C69 C83">
    <cfRule type="cellIs" dxfId="33" priority="36" stopIfTrue="1" operator="equal">
      <formula>$C68</formula>
    </cfRule>
  </conditionalFormatting>
  <conditionalFormatting sqref="A69:B69 A79:B79 A83:B83 A94:B94 A58:B58 A77:B77 A91:B91">
    <cfRule type="cellIs" dxfId="32" priority="37" stopIfTrue="1" operator="equal">
      <formula>0</formula>
    </cfRule>
  </conditionalFormatting>
  <conditionalFormatting sqref="A59:B59">
    <cfRule type="cellIs" dxfId="31" priority="35" stopIfTrue="1" operator="equal">
      <formula>0</formula>
    </cfRule>
  </conditionalFormatting>
  <conditionalFormatting sqref="A60:B60">
    <cfRule type="cellIs" dxfId="30" priority="34" stopIfTrue="1" operator="equal">
      <formula>0</formula>
    </cfRule>
  </conditionalFormatting>
  <conditionalFormatting sqref="C77">
    <cfRule type="cellIs" dxfId="29" priority="39" stopIfTrue="1" operator="equal">
      <formula>$C69</formula>
    </cfRule>
  </conditionalFormatting>
  <conditionalFormatting sqref="C70">
    <cfRule type="cellIs" dxfId="28" priority="31" stopIfTrue="1" operator="equal">
      <formula>$C69</formula>
    </cfRule>
  </conditionalFormatting>
  <conditionalFormatting sqref="A70:B70">
    <cfRule type="cellIs" dxfId="27" priority="32" stopIfTrue="1" operator="equal">
      <formula>0</formula>
    </cfRule>
  </conditionalFormatting>
  <conditionalFormatting sqref="C71">
    <cfRule type="cellIs" dxfId="26" priority="29" stopIfTrue="1" operator="equal">
      <formula>$C70</formula>
    </cfRule>
  </conditionalFormatting>
  <conditionalFormatting sqref="A71:B71">
    <cfRule type="cellIs" dxfId="25" priority="30" stopIfTrue="1" operator="equal">
      <formula>0</formula>
    </cfRule>
  </conditionalFormatting>
  <conditionalFormatting sqref="C72">
    <cfRule type="cellIs" dxfId="24" priority="27" stopIfTrue="1" operator="equal">
      <formula>$C71</formula>
    </cfRule>
  </conditionalFormatting>
  <conditionalFormatting sqref="A72:B72">
    <cfRule type="cellIs" dxfId="23" priority="28" stopIfTrue="1" operator="equal">
      <formula>0</formula>
    </cfRule>
  </conditionalFormatting>
  <conditionalFormatting sqref="C73">
    <cfRule type="cellIs" dxfId="22" priority="25" stopIfTrue="1" operator="equal">
      <formula>$C72</formula>
    </cfRule>
  </conditionalFormatting>
  <conditionalFormatting sqref="A73:B73">
    <cfRule type="cellIs" dxfId="21" priority="26" stopIfTrue="1" operator="equal">
      <formula>0</formula>
    </cfRule>
  </conditionalFormatting>
  <conditionalFormatting sqref="C74">
    <cfRule type="cellIs" dxfId="20" priority="23" stopIfTrue="1" operator="equal">
      <formula>$C73</formula>
    </cfRule>
  </conditionalFormatting>
  <conditionalFormatting sqref="A74:B74">
    <cfRule type="cellIs" dxfId="19" priority="24" stopIfTrue="1" operator="equal">
      <formula>0</formula>
    </cfRule>
  </conditionalFormatting>
  <conditionalFormatting sqref="C75">
    <cfRule type="cellIs" dxfId="18" priority="21" stopIfTrue="1" operator="equal">
      <formula>$C74</formula>
    </cfRule>
  </conditionalFormatting>
  <conditionalFormatting sqref="A75:B75">
    <cfRule type="cellIs" dxfId="17" priority="22" stopIfTrue="1" operator="equal">
      <formula>0</formula>
    </cfRule>
  </conditionalFormatting>
  <conditionalFormatting sqref="C76">
    <cfRule type="cellIs" dxfId="16" priority="19" stopIfTrue="1" operator="equal">
      <formula>$C75</formula>
    </cfRule>
  </conditionalFormatting>
  <conditionalFormatting sqref="A76:B76">
    <cfRule type="cellIs" dxfId="15" priority="20" stopIfTrue="1" operator="equal">
      <formula>0</formula>
    </cfRule>
  </conditionalFormatting>
  <conditionalFormatting sqref="C91">
    <cfRule type="cellIs" dxfId="14" priority="41" stopIfTrue="1" operator="equal">
      <formula>$C83</formula>
    </cfRule>
  </conditionalFormatting>
  <conditionalFormatting sqref="C84">
    <cfRule type="cellIs" dxfId="13" priority="15" stopIfTrue="1" operator="equal">
      <formula>$C83</formula>
    </cfRule>
  </conditionalFormatting>
  <conditionalFormatting sqref="A84:B84">
    <cfRule type="cellIs" dxfId="12" priority="16" stopIfTrue="1" operator="equal">
      <formula>0</formula>
    </cfRule>
  </conditionalFormatting>
  <conditionalFormatting sqref="C85">
    <cfRule type="cellIs" dxfId="11" priority="13" stopIfTrue="1" operator="equal">
      <formula>$C84</formula>
    </cfRule>
  </conditionalFormatting>
  <conditionalFormatting sqref="A85:B85">
    <cfRule type="cellIs" dxfId="10" priority="14" stopIfTrue="1" operator="equal">
      <formula>0</formula>
    </cfRule>
  </conditionalFormatting>
  <conditionalFormatting sqref="C86">
    <cfRule type="cellIs" dxfId="9" priority="11" stopIfTrue="1" operator="equal">
      <formula>$C85</formula>
    </cfRule>
  </conditionalFormatting>
  <conditionalFormatting sqref="A86:B86">
    <cfRule type="cellIs" dxfId="8" priority="12" stopIfTrue="1" operator="equal">
      <formula>0</formula>
    </cfRule>
  </conditionalFormatting>
  <conditionalFormatting sqref="C87">
    <cfRule type="cellIs" dxfId="7" priority="9" stopIfTrue="1" operator="equal">
      <formula>$C86</formula>
    </cfRule>
  </conditionalFormatting>
  <conditionalFormatting sqref="A87:B87">
    <cfRule type="cellIs" dxfId="6" priority="10" stopIfTrue="1" operator="equal">
      <formula>0</formula>
    </cfRule>
  </conditionalFormatting>
  <conditionalFormatting sqref="C88">
    <cfRule type="cellIs" dxfId="5" priority="7" stopIfTrue="1" operator="equal">
      <formula>$C87</formula>
    </cfRule>
  </conditionalFormatting>
  <conditionalFormatting sqref="A88:B88">
    <cfRule type="cellIs" dxfId="4" priority="8" stopIfTrue="1" operator="equal">
      <formula>0</formula>
    </cfRule>
  </conditionalFormatting>
  <conditionalFormatting sqref="C89">
    <cfRule type="cellIs" dxfId="3" priority="5" stopIfTrue="1" operator="equal">
      <formula>$C88</formula>
    </cfRule>
  </conditionalFormatting>
  <conditionalFormatting sqref="A89:B89">
    <cfRule type="cellIs" dxfId="2" priority="6" stopIfTrue="1" operator="equal">
      <formula>0</formula>
    </cfRule>
  </conditionalFormatting>
  <conditionalFormatting sqref="C90">
    <cfRule type="cellIs" dxfId="1" priority="3" stopIfTrue="1" operator="equal">
      <formula>$C89</formula>
    </cfRule>
  </conditionalFormatting>
  <conditionalFormatting sqref="A90:B9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КПК1216015</vt:lpstr>
      <vt:lpstr>КПК1216015!Область_печати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2026-01-16T10:04:39Z</cp:lastPrinted>
  <dcterms:created xsi:type="dcterms:W3CDTF">2016-08-10T10:53:25Z</dcterms:created>
  <dcterms:modified xsi:type="dcterms:W3CDTF">2026-01-16T10:04:47Z</dcterms:modified>
</cp:coreProperties>
</file>